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ContentServer10Prod\c66631228\"/>
    </mc:Choice>
  </mc:AlternateContent>
  <xr:revisionPtr revIDLastSave="0" documentId="10_ncr:100000_{31E91A06-7E2E-4A04-93CF-04495ACA7E6C}" xr6:coauthVersionLast="31" xr6:coauthVersionMax="31" xr10:uidLastSave="{00000000-0000-0000-0000-000000000000}"/>
  <bookViews>
    <workbookView xWindow="0" yWindow="600" windowWidth="28800" windowHeight="12225" activeTab="4" xr2:uid="{00000000-000D-0000-FFFF-FFFF00000000}"/>
  </bookViews>
  <sheets>
    <sheet name="Adj 15 Property Taxes pg 1" sheetId="1" r:id="rId1"/>
    <sheet name="Adj 15 Property Taxes pg 2" sheetId="2" r:id="rId2"/>
    <sheet name="Summary" sheetId="5" r:id="rId3"/>
    <sheet name="NBV FC" sheetId="3" r:id="rId4"/>
    <sheet name="Adj 15 AS FILED 46831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 localSheetId="4">#REF!</definedName>
    <definedName name="\A" localSheetId="3">#REF!</definedName>
    <definedName name="\A">#REF!</definedName>
    <definedName name="\B" localSheetId="4">#REF!</definedName>
    <definedName name="\B" localSheetId="3">#REF!</definedName>
    <definedName name="\B">#REF!</definedName>
    <definedName name="\C" localSheetId="4">#REF!</definedName>
    <definedName name="\C" localSheetId="3">#REF!</definedName>
    <definedName name="\C">#REF!</definedName>
    <definedName name="\D" localSheetId="3">#REF!</definedName>
    <definedName name="\D">#REF!</definedName>
    <definedName name="\P" localSheetId="3">#REF!</definedName>
    <definedName name="\P">#REF!</definedName>
    <definedName name="_" localSheetId="3" hidden="1">#REF!</definedName>
    <definedName name="_" hidden="1">#REF!</definedName>
    <definedName name="___AIP1" localSheetId="3">#REF!</definedName>
    <definedName name="___AIP1">#REF!</definedName>
    <definedName name="___AIP2" localSheetId="3">#REF!</definedName>
    <definedName name="___AIP2">#REF!</definedName>
    <definedName name="___JE7500" localSheetId="3">#REF!</definedName>
    <definedName name="___JE7500">#REF!</definedName>
    <definedName name="___JE7501" localSheetId="3">#REF!</definedName>
    <definedName name="___JE7501">#REF!</definedName>
    <definedName name="__AIP1" localSheetId="3">#REF!</definedName>
    <definedName name="__AIP1">#REF!</definedName>
    <definedName name="__AIP2" localSheetId="3">#REF!</definedName>
    <definedName name="__AIP2">#REF!</definedName>
    <definedName name="__JE7500" localSheetId="3">#REF!</definedName>
    <definedName name="__JE7500">#REF!</definedName>
    <definedName name="__JE7501" localSheetId="3">#REF!</definedName>
    <definedName name="__JE7501">#REF!</definedName>
    <definedName name="_AIP1" localSheetId="3">#REF!</definedName>
    <definedName name="_AIP1">#REF!</definedName>
    <definedName name="_AIP2" localSheetId="3">#REF!</definedName>
    <definedName name="_AIP2">#REF!</definedName>
    <definedName name="_BBBB" localSheetId="3">#REF!</definedName>
    <definedName name="_BBBB">#REF!</definedName>
    <definedName name="_Fill" localSheetId="3" hidden="1">#REF!</definedName>
    <definedName name="_Fill" hidden="1">#REF!</definedName>
    <definedName name="_JE7500" localSheetId="3">#REF!</definedName>
    <definedName name="_JE7500">#REF!</definedName>
    <definedName name="_JE7501" localSheetId="3">#REF!</definedName>
    <definedName name="_JE7501">#REF!</definedName>
    <definedName name="_Order1" hidden="1">255</definedName>
    <definedName name="_Sort" localSheetId="4" hidden="1">#REF!</definedName>
    <definedName name="_Sort" localSheetId="3" hidden="1">#REF!</definedName>
    <definedName name="_Sort" hidden="1">#REF!</definedName>
    <definedName name="ALLOC_RESULT_Service">'[1]Service Allocation'!$D$1:$J$3737</definedName>
    <definedName name="Area">[2]Names!$D$2:$D$11</definedName>
    <definedName name="BACKSOLVER" localSheetId="4">#REF!</definedName>
    <definedName name="BACKSOLVER" localSheetId="3">#REF!</definedName>
    <definedName name="BACKSOLVER">#REF!</definedName>
    <definedName name="BATCH0" localSheetId="4">#REF!</definedName>
    <definedName name="BATCH0" localSheetId="3">#REF!</definedName>
    <definedName name="BATCH0">#REF!</definedName>
    <definedName name="BATCH1" localSheetId="4">#REF!</definedName>
    <definedName name="BATCH1" localSheetId="3">#REF!</definedName>
    <definedName name="BATCH1">#REF!</definedName>
    <definedName name="CENTRE" localSheetId="3">#REF!</definedName>
    <definedName name="CENTRE">#REF!</definedName>
    <definedName name="CFSDATA" localSheetId="3">#REF!</definedName>
    <definedName name="CFSDATA">#REF!</definedName>
    <definedName name="CFSTICK" localSheetId="3">#REF!</definedName>
    <definedName name="CFSTICK">#REF!</definedName>
    <definedName name="COMMON" localSheetId="3">#REF!</definedName>
    <definedName name="COMMON">#REF!</definedName>
    <definedName name="DISTR" localSheetId="3">#REF!</definedName>
    <definedName name="DISTR">#REF!</definedName>
    <definedName name="DISTWP" localSheetId="3">#REF!</definedName>
    <definedName name="DISTWP">#REF!</definedName>
    <definedName name="_xlnm.Extract" localSheetId="3">#REF!</definedName>
    <definedName name="_xlnm.Extract">#REF!</definedName>
    <definedName name="FACTORS_Jurisdiction">'[1]Allocation Factor'!$B$8:$E$51</definedName>
    <definedName name="FC_1" localSheetId="3">#REF!</definedName>
    <definedName name="FC_1">#REF!</definedName>
    <definedName name="Functions">[2]Names!$C$2:$C$13</definedName>
    <definedName name="Groupings">[3]Names!$B$2:$B$19</definedName>
    <definedName name="jb">'[4]Source Data'!$A$1:$L$52</definedName>
    <definedName name="JE7534BU" localSheetId="4">#REF!</definedName>
    <definedName name="JE7534BU" localSheetId="3">#REF!</definedName>
    <definedName name="JE7534BU">#REF!</definedName>
    <definedName name="Jurisdiction">[2]Names!$E$2:$E$6</definedName>
    <definedName name="Officers">[5]Names!$A$2:$A$25</definedName>
    <definedName name="P_1" localSheetId="4">#REF!</definedName>
    <definedName name="P_1" localSheetId="3">#REF!</definedName>
    <definedName name="P_1">#REF!</definedName>
    <definedName name="P_2" localSheetId="4">#REF!</definedName>
    <definedName name="P_2" localSheetId="3">#REF!</definedName>
    <definedName name="P_2">#REF!</definedName>
    <definedName name="P_3" localSheetId="4">#REF!</definedName>
    <definedName name="P_3" localSheetId="3">#REF!</definedName>
    <definedName name="P_3">#REF!</definedName>
    <definedName name="P_4" localSheetId="3">#REF!</definedName>
    <definedName name="P_4">#REF!</definedName>
    <definedName name="P_5" localSheetId="3">#REF!</definedName>
    <definedName name="P_5">#REF!</definedName>
    <definedName name="P_6" localSheetId="3">#REF!</definedName>
    <definedName name="P_6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_xlnm.Print_Area" localSheetId="4">'Adj 15 AS FILED 46831'!$A$1:$K$40</definedName>
    <definedName name="_xlnm.Print_Area" localSheetId="0">'Adj 15 Property Taxes pg 1'!$A$1:$H$31</definedName>
    <definedName name="_xlnm.Print_Area" localSheetId="1">'Adj 15 Property Taxes pg 2'!$A$1:$P$40</definedName>
    <definedName name="_xlnm.Print_Area" localSheetId="2">Summary!$A$1:$I$46</definedName>
    <definedName name="_xlnm.Print_Area">#REF!</definedName>
    <definedName name="_xlnm.Print_Titles" localSheetId="3">'NBV FC'!$A:$C,'NBV FC'!$1:$2</definedName>
    <definedName name="RORB">'[6]Capital Structure'!$I$31</definedName>
    <definedName name="SPS_TX_LM__Payroll_Tax_">'[7]IS Payroll Tax'!$A$7:$K$10</definedName>
    <definedName name="SUMMARY" localSheetId="4">#REF!</definedName>
    <definedName name="SUMMARY" localSheetId="3">#REF!</definedName>
    <definedName name="SUMMARY">#REF!</definedName>
    <definedName name="SUMMARY000" localSheetId="4">#REF!</definedName>
    <definedName name="SUMMARY000" localSheetId="3">#REF!</definedName>
    <definedName name="SUMMARY000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3</definedName>
    <definedName name="TopRankReportAllOutputCells" hidden="1">TRUE</definedName>
    <definedName name="TopRankReportsInExistingWorkbook" hidden="1">FALSE</definedName>
    <definedName name="TopRankReportsInExistingWorkbookName" hidden="1">"Active Workbook"</definedName>
    <definedName name="TopRankReportsInNewWorkbook" hidden="1">TRUE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RANSM" localSheetId="3">#REF!</definedName>
    <definedName name="TRANSM">#REF!</definedName>
    <definedName name="TX_RB_CWC">'[8]RB CWC'!$A$7:$Y$85</definedName>
    <definedName name="U3CAPCOSTS">'[9]U3 Cap Costs-GAAP'!$A$1:$M$58</definedName>
    <definedName name="UNIT_1" localSheetId="4">#REF!</definedName>
    <definedName name="UNIT_1" localSheetId="3">#REF!</definedName>
    <definedName name="UNIT_1">#REF!</definedName>
    <definedName name="UNIT1" localSheetId="4">#REF!</definedName>
    <definedName name="UNIT1" localSheetId="3">#REF!</definedName>
    <definedName name="UNIT1">#REF!</definedName>
    <definedName name="UNIT2" localSheetId="4">#REF!</definedName>
    <definedName name="UNIT2" localSheetId="3">#REF!</definedName>
    <definedName name="UNIT2">#REF!</definedName>
    <definedName name="UNIT3" localSheetId="3">#REF!</definedName>
    <definedName name="UNIT3">#REF!</definedName>
    <definedName name="WRF" localSheetId="3">#REF!</definedName>
    <definedName name="WRF">#REF!</definedName>
    <definedName name="wrn.Print." localSheetId="4" hidden="1">{#N/A,#N/A,FALSE,"Summary";#N/A,#N/A,FALSE,"Total";#N/A,#N/A,FALSE,"Common";#N/A,#N/A,FALSE,"U1-3";#N/A,#N/A,FALSE,"U4&amp;5";#N/A,#N/A,FALSE,"Switchyard"}</definedName>
    <definedName name="wrn.Print." hidden="1">{#N/A,#N/A,FALSE,"Summary";#N/A,#N/A,FALSE,"Total";#N/A,#N/A,FALSE,"Common";#N/A,#N/A,FALSE,"U1-3";#N/A,#N/A,FALSE,"U4&amp;5";#N/A,#N/A,FALSE,"Switchyard"}</definedName>
    <definedName name="z">[10]Names!$A$2:$A$44</definedName>
  </definedNames>
  <calcPr calcId="179017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2" l="1"/>
  <c r="E31" i="4" l="1"/>
  <c r="G20" i="4"/>
  <c r="I20" i="4" s="1"/>
  <c r="I24" i="4" s="1"/>
  <c r="E20" i="4"/>
  <c r="A16" i="4"/>
  <c r="A18" i="4" s="1"/>
  <c r="A20" i="4" s="1"/>
  <c r="A22" i="4" s="1"/>
  <c r="A24" i="4" s="1"/>
  <c r="A28" i="4" s="1"/>
  <c r="A29" i="4" s="1"/>
  <c r="A30" i="4" s="1"/>
  <c r="A31" i="4" s="1"/>
  <c r="G29" i="4" l="1"/>
  <c r="I29" i="4" s="1"/>
  <c r="G28" i="4"/>
  <c r="G30" i="4"/>
  <c r="I30" i="4" s="1"/>
  <c r="G31" i="4" l="1"/>
  <c r="I28" i="4"/>
  <c r="I31" i="4" s="1"/>
  <c r="I24" i="2" l="1"/>
  <c r="N13" i="2"/>
  <c r="N11" i="2"/>
  <c r="O24" i="2" l="1"/>
  <c r="N24" i="2"/>
  <c r="P23" i="2"/>
  <c r="P22" i="2" l="1"/>
  <c r="P24" i="2" s="1"/>
  <c r="I22" i="2" s="1"/>
  <c r="J25" i="3" l="1"/>
  <c r="E24" i="3"/>
  <c r="E25" i="3" s="1"/>
  <c r="D24" i="3"/>
  <c r="F23" i="3"/>
  <c r="F22" i="3"/>
  <c r="F21" i="3"/>
  <c r="F20" i="3"/>
  <c r="F19" i="3"/>
  <c r="E18" i="3"/>
  <c r="D18" i="3"/>
  <c r="D25" i="3" s="1"/>
  <c r="F17" i="3"/>
  <c r="F16" i="3"/>
  <c r="F15" i="3"/>
  <c r="F14" i="3"/>
  <c r="E13" i="3"/>
  <c r="D13" i="3"/>
  <c r="F12" i="3"/>
  <c r="F11" i="3"/>
  <c r="F10" i="3"/>
  <c r="F9" i="3"/>
  <c r="F8" i="3"/>
  <c r="F7" i="3"/>
  <c r="F6" i="3"/>
  <c r="F18" i="3" l="1"/>
  <c r="F13" i="3"/>
  <c r="F24" i="3"/>
  <c r="F25" i="3" s="1"/>
  <c r="K25" i="3" s="1"/>
  <c r="G20" i="2" l="1"/>
  <c r="E20" i="2"/>
  <c r="I20" i="2" s="1"/>
  <c r="G18" i="1" s="1"/>
  <c r="E31" i="2" l="1"/>
  <c r="G30" i="2" s="1"/>
  <c r="I30" i="2" l="1"/>
  <c r="N30" i="2"/>
  <c r="G28" i="2"/>
  <c r="N28" i="2" s="1"/>
  <c r="G29" i="2"/>
  <c r="G21" i="1"/>
  <c r="G31" i="2" l="1"/>
  <c r="N29" i="2"/>
  <c r="N31" i="2" s="1"/>
  <c r="A16" i="2"/>
  <c r="A18" i="2" s="1"/>
  <c r="A20" i="2" s="1"/>
  <c r="A22" i="2" l="1"/>
  <c r="A24" i="2" s="1"/>
  <c r="A28" i="2" s="1"/>
  <c r="A29" i="2" s="1"/>
  <c r="A30" i="2" s="1"/>
  <c r="A31" i="2" s="1"/>
  <c r="G23" i="1"/>
  <c r="I29" i="2"/>
  <c r="I28" i="2" l="1"/>
  <c r="I31" i="2" s="1"/>
</calcChain>
</file>

<file path=xl/sharedStrings.xml><?xml version="1.0" encoding="utf-8"?>
<sst xmlns="http://schemas.openxmlformats.org/spreadsheetml/2006/main" count="243" uniqueCount="156">
  <si>
    <t>EL PASO ELECTRIC COMPANY</t>
  </si>
  <si>
    <t>WP/ A-3</t>
  </si>
  <si>
    <t>ADJUSTMENT NO. 15</t>
  </si>
  <si>
    <t>PREPARER:  TAMMY HENDERSON</t>
  </si>
  <si>
    <t>(a)</t>
  </si>
  <si>
    <t>(b)</t>
  </si>
  <si>
    <t>Line</t>
  </si>
  <si>
    <t>No.</t>
  </si>
  <si>
    <t>Description</t>
  </si>
  <si>
    <t>Amount</t>
  </si>
  <si>
    <t>Property Tax</t>
  </si>
  <si>
    <t>FERC Account No. 408100</t>
  </si>
  <si>
    <t>Expense Amount, As Adjusted</t>
  </si>
  <si>
    <t>Less:</t>
  </si>
  <si>
    <t>Amount Per Book</t>
  </si>
  <si>
    <t>Adjustment</t>
  </si>
  <si>
    <t>Justification for requested adjustment:</t>
  </si>
  <si>
    <t>PAGE 2 OF 2</t>
  </si>
  <si>
    <t>SPONSOR: CYNTHIA S. PRIETO</t>
  </si>
  <si>
    <t>Total Property Taxes</t>
  </si>
  <si>
    <t>Summary</t>
  </si>
  <si>
    <t>(A)</t>
  </si>
  <si>
    <t>(B)</t>
  </si>
  <si>
    <t>(C)</t>
  </si>
  <si>
    <t>Notes:</t>
  </si>
  <si>
    <t xml:space="preserve">2017 TEXAS RATE CASE FILING </t>
  </si>
  <si>
    <t>FOR THE TEST YEAR ENDED SEPTEMBER 30, 2016</t>
  </si>
  <si>
    <t>Represents property taxes expensed related to Plant In Service balances and does not include property taxes which were capitalized to CWIP.  Agrees to Schedule G-9, page 1, column (e), sum of lines 1, 2 and 3.</t>
  </si>
  <si>
    <t>Property Taxes by State</t>
  </si>
  <si>
    <t>Arizona</t>
  </si>
  <si>
    <t>New Mexico</t>
  </si>
  <si>
    <t>Texas</t>
  </si>
  <si>
    <t xml:space="preserve">  Total</t>
  </si>
  <si>
    <t>Test Year Ended September 30, 2016 (D)</t>
  </si>
  <si>
    <t>(D)</t>
  </si>
  <si>
    <t>Requested (E)</t>
  </si>
  <si>
    <t>(E)</t>
  </si>
  <si>
    <t>As Requested property taxes allocated to states based on test year end balance ratio to total property taxes.</t>
  </si>
  <si>
    <t>January 1, 2016</t>
  </si>
  <si>
    <t>Taxes Assessed</t>
  </si>
  <si>
    <t>Effective</t>
  </si>
  <si>
    <t>Tax Rate</t>
  </si>
  <si>
    <t>WORKPAPER G-09.01 TAXES OTHER THAN INCOME TAXES</t>
  </si>
  <si>
    <t>WP G-09.01</t>
  </si>
  <si>
    <t>PROPERTY TAXES</t>
  </si>
  <si>
    <t>Property Taxes</t>
  </si>
  <si>
    <t>Requested Property Taxes</t>
  </si>
  <si>
    <t>Add:  Montana Units 3 and 4 CWIP Balance at January 1, 2016</t>
  </si>
  <si>
    <t>Property taxes are annualized to reflect the most current plant balances.</t>
  </si>
  <si>
    <t>(c)</t>
  </si>
  <si>
    <t>(d)</t>
  </si>
  <si>
    <t>Property tax balances for test year ended September 30, 2016 per Schedule G-9, page 1, column (e), lines 1 to 3.</t>
  </si>
  <si>
    <t>FOUR CORNERS STATION NET BOOK VALUE</t>
  </si>
  <si>
    <t>As of December 31, 2015</t>
  </si>
  <si>
    <t>FERC Plant Account</t>
  </si>
  <si>
    <t>Plant In Service    Balance</t>
  </si>
  <si>
    <t>Accumulated Provision for Depreciation</t>
  </si>
  <si>
    <t>Net Book Value</t>
  </si>
  <si>
    <t>Add'l depreciation for 1/01/16 - 6/30/16</t>
  </si>
  <si>
    <t xml:space="preserve">Anticipated CWIP to Plant In-Service </t>
  </si>
  <si>
    <t>Estimated EPE NBV at 6/30/16</t>
  </si>
  <si>
    <t>310 - Land and land rights</t>
  </si>
  <si>
    <t>311 - Structures and Improvements</t>
  </si>
  <si>
    <t>312 - Boiler plant equipment</t>
  </si>
  <si>
    <t>314 - Turbogenerator units</t>
  </si>
  <si>
    <t>315 - Accessory electric equipment</t>
  </si>
  <si>
    <t>316 - Misc power plant equipment</t>
  </si>
  <si>
    <t>317 - Asset Retirement Obligation</t>
  </si>
  <si>
    <t>Steam Production Total</t>
  </si>
  <si>
    <t>352 - Structures and improvements</t>
  </si>
  <si>
    <t>353 - Station equipment</t>
  </si>
  <si>
    <t>354 - Towers and fixtures</t>
  </si>
  <si>
    <t>356 - Overhead conductors, devices</t>
  </si>
  <si>
    <t>Transmission Total</t>
  </si>
  <si>
    <t>391 - Office furniture, equipment</t>
  </si>
  <si>
    <t>392 - Transportation equipment</t>
  </si>
  <si>
    <t>393 - Stores equipment</t>
  </si>
  <si>
    <t>396 - Power operated equipment</t>
  </si>
  <si>
    <t>397 - Communication equipment</t>
  </si>
  <si>
    <t>General Total</t>
  </si>
  <si>
    <t>Total Plant In Service</t>
  </si>
  <si>
    <t>Construction Work In Progress (Acct 107)</t>
  </si>
  <si>
    <t>Inventory (Acct 154)</t>
  </si>
  <si>
    <t>Net Plant Balances</t>
  </si>
  <si>
    <t>Balances as of Jan. 1, 2016</t>
  </si>
  <si>
    <t>Less:  Four Corners Net Plant Balance at January 1, 2016</t>
  </si>
  <si>
    <t>Adjusted Net Plant Balances for 2016 Property Taxes</t>
  </si>
  <si>
    <t>Net Plant Balances as of Sept. 30, 2016</t>
  </si>
  <si>
    <t xml:space="preserve">Agrees to Net Plant in Service balance at 9/30/16 as adjusted, exlcuding the adjustment for the revaluation of Palo Verde.  Agrees to WP B-1 RBA 01 Plant in Service, page 3, column (j), line (8) less column (b), line (8); less WP B-1 RBA 02 Accum Depr, page 3, column (k), line (10) less column (d), line (10).  </t>
  </si>
  <si>
    <t>Plant</t>
  </si>
  <si>
    <t>Accum Depr</t>
  </si>
  <si>
    <t>Total</t>
  </si>
  <si>
    <t>PV Reval</t>
  </si>
  <si>
    <t>Net</t>
  </si>
  <si>
    <t>Net Plant</t>
  </si>
  <si>
    <t>Net Plant Balance at January 1, 2016 from FERC Form 1, page 110, column (c) line 2.</t>
  </si>
  <si>
    <t>INC Transmission</t>
  </si>
  <si>
    <t>G-9.1 TAXES OTHER THAN INCOME TAXES</t>
  </si>
  <si>
    <t xml:space="preserve">Agrees to Net Plant in Service balance at 9/30/16 as adjusted, exlcuding the adjustment for the revaluation of Palo Verde.  Agrees to WP B-1/1, Adj No. 1 Plant in Service, page 3, column (j), line (8) less column (b), line (8); less WP B-1/1 Adj No.12 Accum Depr, page 3, column (k), line (10) less column (b), line (10).  </t>
  </si>
  <si>
    <t>TCRF Trans Adj</t>
  </si>
  <si>
    <t>UPDATED for TCRF</t>
  </si>
  <si>
    <t>El Paso Electric Company</t>
  </si>
  <si>
    <t>TCRF Revenue Requirement Calculation</t>
  </si>
  <si>
    <t>For the Period Ending September 30, 2018</t>
  </si>
  <si>
    <t>(F)</t>
  </si>
  <si>
    <t>(G)</t>
  </si>
  <si>
    <t>Total Company Transmission</t>
  </si>
  <si>
    <t>Texas Retail Transmission</t>
  </si>
  <si>
    <t>Revised</t>
  </si>
  <si>
    <t>Updated</t>
  </si>
  <si>
    <t>Net Change</t>
  </si>
  <si>
    <t>TCRF Revenue</t>
  </si>
  <si>
    <t>TCRF</t>
  </si>
  <si>
    <t>Component</t>
  </si>
  <si>
    <t>Company</t>
  </si>
  <si>
    <t>(B - C)</t>
  </si>
  <si>
    <t>Requirement</t>
  </si>
  <si>
    <t>Baseline</t>
  </si>
  <si>
    <t>(E - F)</t>
  </si>
  <si>
    <t>TIC:</t>
  </si>
  <si>
    <t>Transmission Plant in Service</t>
  </si>
  <si>
    <t>Accumulated Depreciation</t>
  </si>
  <si>
    <t>Net Plant in Service</t>
  </si>
  <si>
    <t>Accumulated Deferred Taxes</t>
  </si>
  <si>
    <t>Total Net TIC</t>
  </si>
  <si>
    <t>WACC</t>
  </si>
  <si>
    <t>Return on Net TIC</t>
  </si>
  <si>
    <t>Investment-Related Expenses:</t>
  </si>
  <si>
    <t>Depreciation Expense</t>
  </si>
  <si>
    <r>
      <t>Income Tax Expense</t>
    </r>
    <r>
      <rPr>
        <vertAlign val="superscript"/>
        <sz val="10"/>
        <rFont val="Arial"/>
        <family val="2"/>
      </rPr>
      <t>(Note 1)</t>
    </r>
  </si>
  <si>
    <t>Other Associated Taxes</t>
  </si>
  <si>
    <t>Property Tax Attributable to Net Transmission Plant</t>
  </si>
  <si>
    <t>Gross Receipts Tax Attributable to TCRF</t>
  </si>
  <si>
    <t>Revenue Credits</t>
  </si>
  <si>
    <t>Total Investment-Related Expenses</t>
  </si>
  <si>
    <t>Revreqt (line 8 + line 14)</t>
  </si>
  <si>
    <t>ATC:</t>
  </si>
  <si>
    <t>Charges and Fees</t>
  </si>
  <si>
    <t>Wheeling Expense</t>
  </si>
  <si>
    <t>Other Transmission Charges</t>
  </si>
  <si>
    <t>Total ATC</t>
  </si>
  <si>
    <t>RR (line 15 + line 20)</t>
  </si>
  <si>
    <r>
      <rPr>
        <vertAlign val="superscript"/>
        <sz val="8"/>
        <rFont val="Arial"/>
        <family val="2"/>
      </rPr>
      <t>Note (1):</t>
    </r>
    <r>
      <rPr>
        <sz val="8"/>
        <rFont val="Arial"/>
        <family val="2"/>
      </rPr>
      <t xml:space="preserve">  Income Tax Expense is calculated for Total Company Transmission.</t>
    </r>
  </si>
  <si>
    <t>Line 8</t>
  </si>
  <si>
    <t>Composite cost of debt</t>
  </si>
  <si>
    <t>Synchronized interest</t>
  </si>
  <si>
    <t>Line 6 x Line 24</t>
  </si>
  <si>
    <t>Schedule M Items - Permanent</t>
  </si>
  <si>
    <t>Calculated Federal Taxable Income Attributable to TIC</t>
  </si>
  <si>
    <t>Line 23 - Line 25 + Line 26</t>
  </si>
  <si>
    <t>Tax Factor</t>
  </si>
  <si>
    <t>FIT before adjustments</t>
  </si>
  <si>
    <t>Line 27 x Line 28</t>
  </si>
  <si>
    <t>Minus: Adjustments</t>
  </si>
  <si>
    <t>Total Transmission Related FIT</t>
  </si>
  <si>
    <t>Line 29 + Line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</si>
</sst>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#,##0.0000000_);\(#,##0.0000000\)"/>
    <numFmt numFmtId="167" formatCode="_(* #,##0_);_(* \(#,##0\);_(* &quot;-&quot;??_);_(@_)"/>
    <numFmt numFmtId="168" formatCode="0.00000%"/>
    <numFmt numFmtId="169" formatCode="0.00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0"/>
      <color theme="8" tint="0.39997558519241921"/>
      <name val="Arial"/>
      <family val="2"/>
    </font>
    <font>
      <b/>
      <sz val="10"/>
      <name val="Arial"/>
      <family val="2"/>
    </font>
    <font>
      <b/>
      <sz val="10"/>
      <color rgb="FF0000FF"/>
      <name val="Arial"/>
      <family val="2"/>
    </font>
    <font>
      <b/>
      <sz val="10"/>
      <color theme="5" tint="-0.499984740745262"/>
      <name val="Arial"/>
      <family val="2"/>
    </font>
    <font>
      <sz val="10"/>
      <color theme="9" tint="-0.499984740745262"/>
      <name val="Arial"/>
      <family val="2"/>
    </font>
    <font>
      <b/>
      <sz val="10"/>
      <color rgb="FFFF0000"/>
      <name val="Arial"/>
      <family val="2"/>
    </font>
    <font>
      <sz val="10"/>
      <color rgb="FF660066"/>
      <name val="Arial"/>
      <family val="2"/>
    </font>
    <font>
      <sz val="7"/>
      <name val="Arial"/>
      <family val="2"/>
    </font>
    <font>
      <sz val="10"/>
      <color rgb="FFFF0000"/>
      <name val="Arial"/>
      <family val="2"/>
    </font>
    <font>
      <sz val="7"/>
      <color rgb="FFFF000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u val="double"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2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2" applyFont="1" applyAlignment="1">
      <alignment horizontal="right"/>
    </xf>
    <xf numFmtId="164" fontId="3" fillId="0" borderId="0" xfId="0" applyNumberFormat="1" applyFont="1"/>
    <xf numFmtId="0" fontId="3" fillId="0" borderId="0" xfId="2" applyFont="1" applyFill="1"/>
    <xf numFmtId="0" fontId="5" fillId="0" borderId="0" xfId="2" applyFont="1"/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165" fontId="3" fillId="0" borderId="0" xfId="1" applyNumberFormat="1" applyFont="1" applyFill="1"/>
    <xf numFmtId="37" fontId="3" fillId="0" borderId="0" xfId="2" applyNumberFormat="1" applyFont="1"/>
    <xf numFmtId="37" fontId="3" fillId="0" borderId="1" xfId="2" applyNumberFormat="1" applyFont="1" applyBorder="1"/>
    <xf numFmtId="165" fontId="3" fillId="0" borderId="2" xfId="1" applyNumberFormat="1" applyFont="1" applyBorder="1"/>
    <xf numFmtId="0" fontId="6" fillId="0" borderId="0" xfId="2" applyFont="1"/>
    <xf numFmtId="0" fontId="3" fillId="0" borderId="0" xfId="0" applyFont="1" applyFill="1" applyBorder="1"/>
    <xf numFmtId="0" fontId="3" fillId="2" borderId="0" xfId="2" applyFont="1" applyFill="1"/>
    <xf numFmtId="37" fontId="3" fillId="0" borderId="0" xfId="2" applyNumberFormat="1" applyFont="1" applyAlignment="1">
      <alignment horizontal="center"/>
    </xf>
    <xf numFmtId="37" fontId="3" fillId="0" borderId="0" xfId="3" applyNumberFormat="1" applyFont="1" applyFill="1" applyAlignment="1">
      <alignment horizontal="center"/>
    </xf>
    <xf numFmtId="44" fontId="3" fillId="0" borderId="0" xfId="4" applyFont="1"/>
    <xf numFmtId="37" fontId="3" fillId="0" borderId="0" xfId="3" applyNumberFormat="1" applyFont="1" applyFill="1"/>
    <xf numFmtId="166" fontId="3" fillId="0" borderId="0" xfId="2" applyNumberFormat="1" applyFont="1"/>
    <xf numFmtId="0" fontId="3" fillId="0" borderId="0" xfId="2" applyFont="1" applyAlignment="1">
      <alignment horizontal="right" vertical="top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horizontal="left" vertical="top" wrapText="1"/>
    </xf>
    <xf numFmtId="0" fontId="3" fillId="0" borderId="0" xfId="2" applyFont="1" applyAlignment="1">
      <alignment horizontal="left" vertical="top" wrapText="1"/>
    </xf>
    <xf numFmtId="0" fontId="3" fillId="0" borderId="1" xfId="2" applyFont="1" applyBorder="1"/>
    <xf numFmtId="37" fontId="3" fillId="0" borderId="1" xfId="2" applyNumberFormat="1" applyFont="1" applyBorder="1" applyAlignment="1">
      <alignment horizontal="center" wrapText="1"/>
    </xf>
    <xf numFmtId="37" fontId="3" fillId="0" borderId="3" xfId="2" applyNumberFormat="1" applyFont="1" applyBorder="1"/>
    <xf numFmtId="167" fontId="3" fillId="0" borderId="0" xfId="5" applyNumberFormat="1" applyFont="1" applyAlignment="1">
      <alignment horizontal="center"/>
    </xf>
    <xf numFmtId="167" fontId="3" fillId="0" borderId="0" xfId="2" applyNumberFormat="1" applyFont="1"/>
    <xf numFmtId="0" fontId="3" fillId="0" borderId="0" xfId="2" applyFont="1" applyAlignment="1">
      <alignment horizontal="left" vertical="top" wrapText="1"/>
    </xf>
    <xf numFmtId="167" fontId="3" fillId="0" borderId="0" xfId="5" applyNumberFormat="1" applyFont="1"/>
    <xf numFmtId="37" fontId="3" fillId="0" borderId="0" xfId="2" applyNumberFormat="1" applyFont="1" applyFill="1"/>
    <xf numFmtId="0" fontId="3" fillId="0" borderId="0" xfId="2" applyFont="1" applyFill="1" applyAlignment="1">
      <alignment horizontal="right"/>
    </xf>
    <xf numFmtId="15" fontId="3" fillId="0" borderId="1" xfId="2" quotePrefix="1" applyNumberFormat="1" applyFont="1" applyBorder="1" applyAlignment="1">
      <alignment horizontal="center"/>
    </xf>
    <xf numFmtId="37" fontId="3" fillId="0" borderId="1" xfId="2" applyNumberFormat="1" applyFont="1" applyBorder="1" applyAlignment="1">
      <alignment horizontal="center"/>
    </xf>
    <xf numFmtId="0" fontId="3" fillId="0" borderId="0" xfId="2" applyFont="1" applyAlignment="1">
      <alignment wrapText="1"/>
    </xf>
    <xf numFmtId="168" fontId="3" fillId="0" borderId="0" xfId="6" applyNumberFormat="1" applyFont="1" applyAlignment="1">
      <alignment horizontal="right"/>
    </xf>
    <xf numFmtId="37" fontId="3" fillId="0" borderId="0" xfId="2" applyNumberFormat="1" applyFont="1" applyAlignment="1">
      <alignment horizontal="right"/>
    </xf>
    <xf numFmtId="165" fontId="3" fillId="0" borderId="1" xfId="1" applyNumberFormat="1" applyFont="1" applyFill="1" applyBorder="1"/>
    <xf numFmtId="165" fontId="3" fillId="0" borderId="0" xfId="1" applyNumberFormat="1" applyFont="1" applyFill="1" applyBorder="1"/>
    <xf numFmtId="165" fontId="3" fillId="0" borderId="0" xfId="1" applyNumberFormat="1" applyFont="1"/>
    <xf numFmtId="165" fontId="3" fillId="0" borderId="3" xfId="1" applyNumberFormat="1" applyFont="1" applyBorder="1"/>
    <xf numFmtId="165" fontId="3" fillId="0" borderId="0" xfId="1" applyNumberFormat="1" applyFont="1" applyAlignment="1">
      <alignment horizontal="center"/>
    </xf>
    <xf numFmtId="165" fontId="3" fillId="0" borderId="4" xfId="1" applyNumberFormat="1" applyFont="1" applyBorder="1"/>
    <xf numFmtId="0" fontId="3" fillId="0" borderId="0" xfId="2" applyFont="1" applyAlignment="1">
      <alignment vertical="top"/>
    </xf>
    <xf numFmtId="37" fontId="3" fillId="0" borderId="0" xfId="2" applyNumberFormat="1" applyFont="1" applyAlignment="1">
      <alignment vertical="top"/>
    </xf>
    <xf numFmtId="0" fontId="7" fillId="0" borderId="0" xfId="7" applyFont="1" applyAlignment="1">
      <alignment horizontal="centerContinuous"/>
    </xf>
    <xf numFmtId="0" fontId="7" fillId="0" borderId="0" xfId="7" applyFont="1" applyBorder="1" applyAlignment="1">
      <alignment horizontal="centerContinuous"/>
    </xf>
    <xf numFmtId="167" fontId="7" fillId="0" borderId="0" xfId="5" applyNumberFormat="1" applyFont="1" applyAlignment="1">
      <alignment horizontal="centerContinuous"/>
    </xf>
    <xf numFmtId="167" fontId="3" fillId="0" borderId="0" xfId="5" applyNumberFormat="1" applyFont="1" applyAlignment="1">
      <alignment horizontal="centerContinuous"/>
    </xf>
    <xf numFmtId="167" fontId="8" fillId="0" borderId="0" xfId="7" applyNumberFormat="1" applyFont="1"/>
    <xf numFmtId="0" fontId="3" fillId="0" borderId="0" xfId="7"/>
    <xf numFmtId="0" fontId="3" fillId="0" borderId="0" xfId="7" applyFill="1" applyProtection="1">
      <protection locked="0"/>
    </xf>
    <xf numFmtId="0" fontId="3" fillId="0" borderId="0" xfId="7" applyFill="1" applyBorder="1" applyProtection="1">
      <protection locked="0"/>
    </xf>
    <xf numFmtId="167" fontId="3" fillId="0" borderId="0" xfId="5" applyNumberFormat="1" applyFont="1" applyFill="1" applyProtection="1">
      <protection locked="0"/>
    </xf>
    <xf numFmtId="167" fontId="7" fillId="0" borderId="0" xfId="5" applyNumberFormat="1" applyFont="1" applyFill="1" applyAlignment="1">
      <alignment horizontal="center"/>
    </xf>
    <xf numFmtId="167" fontId="7" fillId="0" borderId="0" xfId="5" applyNumberFormat="1" applyFont="1" applyAlignment="1">
      <alignment horizontal="center"/>
    </xf>
    <xf numFmtId="0" fontId="3" fillId="0" borderId="0" xfId="7" applyAlignment="1">
      <alignment vertical="center"/>
    </xf>
    <xf numFmtId="0" fontId="3" fillId="0" borderId="0" xfId="7" applyBorder="1" applyAlignment="1">
      <alignment vertical="center"/>
    </xf>
    <xf numFmtId="167" fontId="9" fillId="3" borderId="5" xfId="5" applyNumberFormat="1" applyFont="1" applyFill="1" applyBorder="1" applyAlignment="1">
      <alignment vertical="center"/>
    </xf>
    <xf numFmtId="167" fontId="9" fillId="3" borderId="6" xfId="5" applyNumberFormat="1" applyFont="1" applyFill="1" applyBorder="1" applyAlignment="1">
      <alignment horizontal="center" vertical="center"/>
    </xf>
    <xf numFmtId="167" fontId="9" fillId="3" borderId="7" xfId="5" applyNumberFormat="1" applyFont="1" applyFill="1" applyBorder="1" applyAlignment="1">
      <alignment vertical="center"/>
    </xf>
    <xf numFmtId="167" fontId="9" fillId="3" borderId="0" xfId="5" applyNumberFormat="1" applyFont="1" applyFill="1" applyBorder="1" applyAlignment="1">
      <alignment vertical="center"/>
    </xf>
    <xf numFmtId="167" fontId="3" fillId="0" borderId="0" xfId="5" applyNumberFormat="1" applyFont="1" applyAlignment="1">
      <alignment vertical="center"/>
    </xf>
    <xf numFmtId="167" fontId="9" fillId="0" borderId="0" xfId="5" applyNumberFormat="1" applyFont="1" applyFill="1" applyBorder="1" applyAlignment="1">
      <alignment horizontal="centerContinuous" vertical="center" wrapText="1"/>
    </xf>
    <xf numFmtId="167" fontId="8" fillId="0" borderId="0" xfId="7" applyNumberFormat="1" applyFont="1" applyFill="1" applyBorder="1" applyAlignment="1">
      <alignment vertical="center"/>
    </xf>
    <xf numFmtId="0" fontId="9" fillId="0" borderId="0" xfId="7" applyFont="1" applyBorder="1" applyAlignment="1">
      <alignment horizontal="center" wrapText="1"/>
    </xf>
    <xf numFmtId="0" fontId="9" fillId="0" borderId="8" xfId="7" applyFont="1" applyBorder="1" applyAlignment="1">
      <alignment horizontal="center" wrapText="1"/>
    </xf>
    <xf numFmtId="167" fontId="9" fillId="0" borderId="8" xfId="5" applyNumberFormat="1" applyFont="1" applyBorder="1" applyAlignment="1">
      <alignment horizontal="center" wrapText="1"/>
    </xf>
    <xf numFmtId="167" fontId="9" fillId="0" borderId="0" xfId="5" applyNumberFormat="1" applyFont="1" applyBorder="1" applyAlignment="1">
      <alignment horizontal="center" wrapText="1"/>
    </xf>
    <xf numFmtId="0" fontId="3" fillId="0" borderId="0" xfId="7" applyBorder="1"/>
    <xf numFmtId="0" fontId="3" fillId="0" borderId="0" xfId="7" applyFill="1" applyBorder="1"/>
    <xf numFmtId="0" fontId="3" fillId="0" borderId="0" xfId="7" applyProtection="1">
      <protection locked="0"/>
    </xf>
    <xf numFmtId="0" fontId="3" fillId="0" borderId="0" xfId="7" applyBorder="1" applyProtection="1">
      <protection locked="0"/>
    </xf>
    <xf numFmtId="165" fontId="3" fillId="0" borderId="0" xfId="1" applyNumberFormat="1" applyFont="1" applyFill="1" applyProtection="1">
      <protection locked="0"/>
    </xf>
    <xf numFmtId="167" fontId="3" fillId="0" borderId="0" xfId="5" applyNumberFormat="1" applyFont="1" applyProtection="1">
      <protection locked="0"/>
    </xf>
    <xf numFmtId="43" fontId="3" fillId="0" borderId="0" xfId="5" applyFont="1"/>
    <xf numFmtId="0" fontId="3" fillId="0" borderId="0" xfId="7" applyFill="1"/>
    <xf numFmtId="167" fontId="10" fillId="0" borderId="0" xfId="7" applyNumberFormat="1" applyFont="1" applyFill="1"/>
    <xf numFmtId="167" fontId="3" fillId="0" borderId="0" xfId="5" applyNumberFormat="1" applyFont="1" applyFill="1"/>
    <xf numFmtId="0" fontId="9" fillId="0" borderId="0" xfId="7" applyNumberFormat="1" applyFont="1" applyProtection="1">
      <protection locked="0"/>
    </xf>
    <xf numFmtId="167" fontId="3" fillId="0" borderId="9" xfId="5" applyNumberFormat="1" applyFont="1" applyFill="1" applyBorder="1" applyProtection="1">
      <protection locked="0"/>
    </xf>
    <xf numFmtId="167" fontId="3" fillId="0" borderId="9" xfId="5" applyNumberFormat="1" applyFont="1" applyBorder="1" applyProtection="1">
      <protection locked="0"/>
    </xf>
    <xf numFmtId="167" fontId="3" fillId="0" borderId="0" xfId="5" applyNumberFormat="1" applyFont="1" applyBorder="1" applyProtection="1">
      <protection locked="0"/>
    </xf>
    <xf numFmtId="14" fontId="3" fillId="0" borderId="0" xfId="7" applyNumberFormat="1"/>
    <xf numFmtId="0" fontId="11" fillId="0" borderId="0" xfId="7" applyNumberFormat="1" applyFont="1" applyProtection="1">
      <protection locked="0"/>
    </xf>
    <xf numFmtId="0" fontId="11" fillId="0" borderId="0" xfId="7" applyFont="1" applyProtection="1">
      <protection locked="0"/>
    </xf>
    <xf numFmtId="0" fontId="11" fillId="0" borderId="0" xfId="7" applyFont="1" applyBorder="1" applyProtection="1">
      <protection locked="0"/>
    </xf>
    <xf numFmtId="165" fontId="11" fillId="0" borderId="3" xfId="1" applyNumberFormat="1" applyFont="1" applyFill="1" applyBorder="1" applyProtection="1">
      <protection locked="0"/>
    </xf>
    <xf numFmtId="165" fontId="11" fillId="0" borderId="0" xfId="1" applyNumberFormat="1" applyFont="1" applyFill="1" applyBorder="1" applyProtection="1">
      <protection locked="0"/>
    </xf>
    <xf numFmtId="0" fontId="11" fillId="0" borderId="0" xfId="7" applyFont="1"/>
    <xf numFmtId="165" fontId="3" fillId="0" borderId="3" xfId="1" applyNumberFormat="1" applyFont="1" applyBorder="1" applyProtection="1">
      <protection locked="0"/>
    </xf>
    <xf numFmtId="165" fontId="9" fillId="0" borderId="3" xfId="1" applyNumberFormat="1" applyFont="1" applyBorder="1" applyProtection="1">
      <protection locked="0"/>
    </xf>
    <xf numFmtId="44" fontId="3" fillId="0" borderId="0" xfId="7" applyNumberFormat="1"/>
    <xf numFmtId="0" fontId="12" fillId="0" borderId="0" xfId="7" applyFont="1"/>
    <xf numFmtId="167" fontId="3" fillId="0" borderId="3" xfId="5" applyNumberFormat="1" applyFont="1" applyBorder="1"/>
    <xf numFmtId="0" fontId="3" fillId="0" borderId="0" xfId="2" applyFont="1" applyAlignment="1">
      <alignment horizontal="left" vertical="top" wrapText="1"/>
    </xf>
    <xf numFmtId="41" fontId="3" fillId="0" borderId="0" xfId="2" applyNumberFormat="1" applyFont="1"/>
    <xf numFmtId="15" fontId="3" fillId="0" borderId="0" xfId="2" applyNumberFormat="1" applyFont="1"/>
    <xf numFmtId="165" fontId="3" fillId="4" borderId="2" xfId="1" applyNumberFormat="1" applyFont="1" applyFill="1" applyBorder="1"/>
    <xf numFmtId="168" fontId="3" fillId="4" borderId="1" xfId="2" applyNumberFormat="1" applyFont="1" applyFill="1" applyBorder="1"/>
    <xf numFmtId="41" fontId="3" fillId="4" borderId="0" xfId="2" applyNumberFormat="1" applyFont="1" applyFill="1"/>
    <xf numFmtId="37" fontId="3" fillId="4" borderId="1" xfId="2" applyNumberFormat="1" applyFont="1" applyFill="1" applyBorder="1" applyAlignment="1">
      <alignment horizontal="center" wrapText="1"/>
    </xf>
    <xf numFmtId="165" fontId="3" fillId="4" borderId="0" xfId="1" applyNumberFormat="1" applyFont="1" applyFill="1" applyAlignment="1">
      <alignment horizontal="center"/>
    </xf>
    <xf numFmtId="167" fontId="3" fillId="4" borderId="0" xfId="5" applyNumberFormat="1" applyFont="1" applyFill="1" applyAlignment="1">
      <alignment horizontal="center"/>
    </xf>
    <xf numFmtId="165" fontId="3" fillId="4" borderId="3" xfId="1" applyNumberFormat="1" applyFont="1" applyFill="1" applyBorder="1"/>
    <xf numFmtId="0" fontId="3" fillId="2" borderId="0" xfId="2" applyFont="1" applyFill="1" applyAlignment="1">
      <alignment horizontal="center"/>
    </xf>
    <xf numFmtId="165" fontId="3" fillId="2" borderId="0" xfId="2" applyNumberFormat="1" applyFont="1" applyFill="1"/>
    <xf numFmtId="167" fontId="3" fillId="2" borderId="0" xfId="2" applyNumberFormat="1" applyFont="1" applyFill="1"/>
    <xf numFmtId="167" fontId="3" fillId="2" borderId="1" xfId="2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37" fontId="9" fillId="0" borderId="0" xfId="0" applyNumberFormat="1" applyFont="1" applyFill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37" fontId="9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37" fontId="9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6" fontId="3" fillId="0" borderId="0" xfId="0" applyNumberFormat="1" applyFont="1" applyFill="1" applyBorder="1" applyAlignment="1">
      <alignment horizontal="right"/>
    </xf>
    <xf numFmtId="6" fontId="14" fillId="0" borderId="0" xfId="0" applyNumberFormat="1" applyFont="1" applyFill="1" applyBorder="1" applyAlignment="1">
      <alignment horizontal="right"/>
    </xf>
    <xf numFmtId="167" fontId="15" fillId="0" borderId="0" xfId="8" applyNumberFormat="1" applyFont="1" applyFill="1" applyProtection="1">
      <protection locked="0"/>
    </xf>
    <xf numFmtId="10" fontId="3" fillId="0" borderId="0" xfId="6" applyNumberFormat="1" applyFont="1" applyFill="1"/>
    <xf numFmtId="38" fontId="3" fillId="0" borderId="0" xfId="0" applyNumberFormat="1" applyFont="1" applyFill="1" applyAlignment="1">
      <alignment horizontal="right"/>
    </xf>
    <xf numFmtId="38" fontId="14" fillId="0" borderId="0" xfId="0" applyNumberFormat="1" applyFont="1" applyFill="1" applyAlignment="1">
      <alignment horizontal="right"/>
    </xf>
    <xf numFmtId="38" fontId="3" fillId="0" borderId="1" xfId="0" applyNumberFormat="1" applyFont="1" applyFill="1" applyBorder="1" applyAlignment="1">
      <alignment horizontal="right"/>
    </xf>
    <xf numFmtId="38" fontId="15" fillId="0" borderId="0" xfId="8" applyNumberFormat="1" applyFont="1" applyFill="1" applyProtection="1">
      <protection locked="0"/>
    </xf>
    <xf numFmtId="6" fontId="3" fillId="0" borderId="4" xfId="0" applyNumberFormat="1" applyFont="1" applyFill="1" applyBorder="1"/>
    <xf numFmtId="38" fontId="16" fillId="0" borderId="1" xfId="0" applyNumberFormat="1" applyFont="1" applyFill="1" applyBorder="1"/>
    <xf numFmtId="38" fontId="14" fillId="0" borderId="1" xfId="0" applyNumberFormat="1" applyFont="1" applyFill="1" applyBorder="1"/>
    <xf numFmtId="38" fontId="16" fillId="0" borderId="1" xfId="0" applyNumberFormat="1" applyFont="1" applyFill="1" applyBorder="1" applyAlignment="1">
      <alignment horizontal="right"/>
    </xf>
    <xf numFmtId="38" fontId="17" fillId="0" borderId="0" xfId="8" applyNumberFormat="1" applyFont="1" applyFill="1" applyProtection="1">
      <protection locked="0"/>
    </xf>
    <xf numFmtId="6" fontId="3" fillId="0" borderId="1" xfId="0" applyNumberFormat="1" applyFont="1" applyFill="1" applyBorder="1"/>
    <xf numFmtId="6" fontId="3" fillId="0" borderId="1" xfId="0" applyNumberFormat="1" applyFont="1" applyFill="1" applyBorder="1" applyAlignment="1">
      <alignment horizontal="right"/>
    </xf>
    <xf numFmtId="169" fontId="3" fillId="0" borderId="0" xfId="9" applyNumberFormat="1" applyFont="1" applyFill="1"/>
    <xf numFmtId="10" fontId="3" fillId="0" borderId="0" xfId="9" applyNumberFormat="1" applyFont="1" applyFill="1"/>
    <xf numFmtId="6" fontId="3" fillId="0" borderId="2" xfId="0" applyNumberFormat="1" applyFont="1" applyFill="1" applyBorder="1"/>
    <xf numFmtId="37" fontId="3" fillId="0" borderId="0" xfId="0" applyNumberFormat="1" applyFont="1" applyFill="1" applyBorder="1"/>
    <xf numFmtId="37" fontId="14" fillId="0" borderId="0" xfId="0" applyNumberFormat="1" applyFont="1" applyFill="1"/>
    <xf numFmtId="37" fontId="3" fillId="0" borderId="0" xfId="0" applyNumberFormat="1" applyFont="1" applyFill="1" applyBorder="1" applyAlignment="1">
      <alignment horizontal="right"/>
    </xf>
    <xf numFmtId="37" fontId="3" fillId="5" borderId="0" xfId="0" applyNumberFormat="1" applyFont="1" applyFill="1"/>
    <xf numFmtId="38" fontId="14" fillId="0" borderId="1" xfId="0" applyNumberFormat="1" applyFont="1" applyFill="1" applyBorder="1" applyAlignment="1">
      <alignment horizontal="right"/>
    </xf>
    <xf numFmtId="44" fontId="3" fillId="0" borderId="0" xfId="1" applyFont="1" applyFill="1"/>
    <xf numFmtId="44" fontId="3" fillId="0" borderId="0" xfId="0" applyNumberFormat="1" applyFont="1" applyFill="1"/>
    <xf numFmtId="6" fontId="3" fillId="0" borderId="0" xfId="0" applyNumberFormat="1" applyFont="1" applyFill="1"/>
    <xf numFmtId="5" fontId="3" fillId="0" borderId="1" xfId="0" applyNumberFormat="1" applyFont="1" applyFill="1" applyBorder="1" applyAlignment="1">
      <alignment horizontal="right"/>
    </xf>
    <xf numFmtId="6" fontId="14" fillId="0" borderId="0" xfId="0" applyNumberFormat="1" applyFont="1" applyFill="1"/>
    <xf numFmtId="6" fontId="3" fillId="0" borderId="9" xfId="0" applyNumberFormat="1" applyFont="1" applyFill="1" applyBorder="1" applyAlignment="1">
      <alignment horizontal="right"/>
    </xf>
    <xf numFmtId="6" fontId="3" fillId="0" borderId="2" xfId="0" applyNumberFormat="1" applyFont="1" applyFill="1" applyBorder="1" applyAlignment="1">
      <alignment horizontal="right"/>
    </xf>
    <xf numFmtId="0" fontId="19" fillId="0" borderId="0" xfId="0" applyFont="1" applyFill="1"/>
    <xf numFmtId="0" fontId="21" fillId="0" borderId="0" xfId="0" applyFont="1" applyFill="1"/>
    <xf numFmtId="6" fontId="19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22" fillId="0" borderId="0" xfId="0" applyFont="1" applyFill="1" applyAlignment="1">
      <alignment horizontal="right"/>
    </xf>
    <xf numFmtId="6" fontId="22" fillId="0" borderId="0" xfId="0" applyNumberFormat="1" applyFont="1" applyFill="1" applyAlignment="1">
      <alignment horizontal="right"/>
    </xf>
    <xf numFmtId="6" fontId="23" fillId="0" borderId="0" xfId="0" applyNumberFormat="1" applyFont="1" applyFill="1" applyAlignment="1">
      <alignment horizontal="right"/>
    </xf>
    <xf numFmtId="6" fontId="3" fillId="4" borderId="0" xfId="0" applyNumberFormat="1" applyFont="1" applyFill="1" applyBorder="1" applyAlignment="1">
      <alignment horizontal="right"/>
    </xf>
    <xf numFmtId="6" fontId="3" fillId="4" borderId="0" xfId="2" applyNumberFormat="1" applyFont="1" applyFill="1" applyBorder="1"/>
    <xf numFmtId="0" fontId="3" fillId="0" borderId="0" xfId="2" applyFont="1" applyAlignment="1">
      <alignment horizontal="left" vertical="top" wrapText="1"/>
    </xf>
    <xf numFmtId="0" fontId="3" fillId="0" borderId="0" xfId="2" applyFont="1" applyFill="1" applyAlignment="1">
      <alignment horizontal="left" vertical="top" wrapText="1"/>
    </xf>
    <xf numFmtId="0" fontId="13" fillId="4" borderId="0" xfId="2" applyFont="1" applyFill="1" applyAlignment="1">
      <alignment horizontal="center"/>
    </xf>
    <xf numFmtId="37" fontId="9" fillId="0" borderId="1" xfId="0" applyNumberFormat="1" applyFont="1" applyFill="1" applyBorder="1" applyAlignment="1">
      <alignment horizontal="center"/>
    </xf>
  </cellXfs>
  <cellStyles count="10">
    <cellStyle name="Comma" xfId="5" builtinId="3"/>
    <cellStyle name="Comma 10 10" xfId="8" xr:uid="{00000000-0005-0000-0000-000001000000}"/>
    <cellStyle name="Currency" xfId="1" builtinId="4"/>
    <cellStyle name="Currency 3" xfId="4" xr:uid="{00000000-0005-0000-0000-000003000000}"/>
    <cellStyle name="Normal" xfId="0" builtinId="0"/>
    <cellStyle name="Normal 2" xfId="2" xr:uid="{00000000-0005-0000-0000-000005000000}"/>
    <cellStyle name="Normal 2 10" xfId="3" xr:uid="{00000000-0005-0000-0000-000006000000}"/>
    <cellStyle name="Normal 2 2" xfId="7" xr:uid="{00000000-0005-0000-0000-000007000000}"/>
    <cellStyle name="Percent" xfId="6" builtinId="5"/>
    <cellStyle name="Percent 15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ggervais\Documents\Assignments\46831%20EPE%20RC\46831%20Company's%20Filing\Hernandez%20(CCOS)\EPE%20Regulatory%20Case%20Working%20Model%20-%20As%20Filed%20-%20Dkt%204683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Documents%20and%20Settings/k32024/Local%20Settings/Temporary%20Internet%20Files/Content.Outlook/C2LRZYLD/2012-2016%20Capital%20LRF%20Draft2%20(Fossil)%20r3%20Budget%20Row%20Prepara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Capital/Capital%20Budget/2012%20Capital%20Budget-LRF/Budget%20Rows/2012-2016%20Capital%20LRF%20Draft2%20(Fossil)%20r3%20Budget%20Row%20Prepara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66631228/0809%20Cash%20Flow%20Source%20Data-RAP.xls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Working%20Folder/Corp%20Resources/2013%20Budget%20&amp;%20LRF/CMC%20Presentations/10.15.12%20-%20CMC%20Meeting/2013-2017%20Capital%20LRF%2010.08.1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ctive%20Projects\Electricity\43695%20-%20SPS%20rate%20case\RFIs\TIEC%2002(CD)%20-%20COS%20without%20PTY%20plant%20additions\Exhibit%20SPS-TIEC%202-11(V)(CD)\2-11%20-%20Native%20Files\Exhibit%20SPS-TIEC%202-11.1%20-%20COS%20Results%20wout%20PTYA%20(BM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ggervais\Documents\Assignments\45524%20SPS%20RC\APF-RR-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ggervais\Documents\Assignments\45524%20SPS%20RC\Update\APF-RR-U1%20Juris%20Model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sapp1p/contentserverdav/nodes/66631228/JE7503%20TX%20PV%20U3%20CAP%20COSTS%20AMORT%20jb.xls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pinnaclewest.com/Capital/Capital%20Budget/2012%20Capital%20Budget-LRF/Pass%202.0/2012-2016%20Capital%20LRF%20Draft2%20(Fossil)%20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Case Parameters"/>
      <sheetName val="Revenue Requirement"/>
      <sheetName val="Cost of Capital"/>
      <sheetName val="Tax Configuration"/>
      <sheetName val="Tax Report"/>
      <sheetName val="Service - Tax Calc"/>
      <sheetName val="Jurisdiction - Tax Calc"/>
      <sheetName val="Rate Class - Tax Calc"/>
      <sheetName val="DEC Components - Tax Calc"/>
      <sheetName val="Case Ledger"/>
      <sheetName val="Adjustment Summary"/>
      <sheetName val="Adjustment Ledger"/>
      <sheetName val="Service Allocation"/>
      <sheetName val="Jurisdiction Allocation"/>
      <sheetName val="Rate Class Allocation"/>
      <sheetName val="DEC Components Allocation"/>
      <sheetName val="Allocation Factor"/>
      <sheetName val="Dynamic Allocators"/>
      <sheetName val="System Data"/>
      <sheetName val="Adj-Adj 01 Revenue Calc Uncol~1"/>
      <sheetName val="Adj-Adj 02 Fuel Purchased Power"/>
      <sheetName val="Adj-Adj 03 Salaries and Wages"/>
      <sheetName val="Adj-Adj 04 Pension and Benefits"/>
      <sheetName val="Adj-Adj 05 Decommissioning"/>
      <sheetName val="Adj-Adj 06 Palo Verde"/>
      <sheetName val="Adj-Adj 07 Four Corners Oper ~1"/>
      <sheetName val="Adj-Adj 08 Outside Services E~1"/>
      <sheetName val="Adj-Adj 09 Property Insurance"/>
      <sheetName val="Adj-Adj 10 Injuries and Damages"/>
      <sheetName val="Adj-Adj 11 Misc Trans and Dist"/>
      <sheetName val="Adj-Adj 12 Rate Case Expenses"/>
      <sheetName val="Adj-Adj 13 Misc OM"/>
      <sheetName val="Adj-Adj 14 Depr and Amort Exp~1"/>
      <sheetName val="Adj-Adj 15 Property Tax"/>
      <sheetName val="Adj-Adj 16 Payroll Taxes"/>
      <sheetName val="Adj-Adj 17 New Mexico OSR"/>
      <sheetName val="Adj-Adj 17 New Mexico PRC"/>
      <sheetName val="Adj-Adj 17 Texas Gross Receipts"/>
      <sheetName val="Adj-Adj 17 Texas OSR"/>
      <sheetName val="Adj-Adj 17 Texas PUC"/>
      <sheetName val="Adj-Adj 18 State Income Taxes~1"/>
      <sheetName val="Adj-Adj 18 State Income Taxes~2"/>
      <sheetName val="Adj-Adj 19 State Income Taxes~1"/>
      <sheetName val="Adj-Adj 20 Federal Income Taxes"/>
      <sheetName val="Adj-Adj 21 Misc General Expense"/>
      <sheetName val="Adj-Adj 22 Interest on Custom~1"/>
      <sheetName val="Adj-Adj 23 Advertising Expense"/>
      <sheetName val="Adj-Adj 24 Membership Dues Ex~1"/>
      <sheetName val="Adj-Adj 25 Lobbying Expenses"/>
      <sheetName val="Adj-Adj 26 Adv Contr and Dona~1"/>
      <sheetName val="Adj-Adj 31 NOI Deficiency"/>
      <sheetName val="Adj-Capital Structure Pro-Rata"/>
      <sheetName val="Adj-Interest Synchronization"/>
      <sheetName val="Adj-LT Debt Rate Adjustment"/>
      <sheetName val="Adj-Major Account Reps Reclass"/>
      <sheetName val="Adj-RBA 01 Plant in Service"/>
      <sheetName val="Adj-RBA 02  Accum Depr"/>
      <sheetName val="Adj-RBA 03 Reg Assets Liab an~1"/>
      <sheetName val="Adj-RBA 04 ADIT"/>
      <sheetName val="Adj-RBA 05 Tax Reg Assets-Liab"/>
      <sheetName val="Adj-RBA 06 Working Capital "/>
      <sheetName val="Adj-RBA 07 CWIP"/>
      <sheetName val="Adj-RBA 08 Cash Working Capital"/>
      <sheetName val="Adj-RBA 09 CWC Revenue Increase"/>
      <sheetName val="Adj-Tax-NOI Adj for Adjusted ~1"/>
      <sheetName val="Adj-Tax-Revenue Related Reclass"/>
      <sheetName val="Cost of Capital Pivot"/>
      <sheetName val="Service Pivot"/>
      <sheetName val="Jurisdiction Pivot"/>
      <sheetName val="Rate Class Pivot"/>
      <sheetName val="DEC Components Pivot"/>
      <sheetName val="Case Ledger 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J2" t="str">
            <v>Jur</v>
          </cell>
        </row>
        <row r="3">
          <cell r="H3" t="str">
            <v>Carryforward &gt;&gt;</v>
          </cell>
          <cell r="I3" t="str">
            <v>No</v>
          </cell>
          <cell r="J3" t="str">
            <v>Yes</v>
          </cell>
        </row>
        <row r="4">
          <cell r="D4" t="str">
            <v>Alloc Account</v>
          </cell>
          <cell r="E4" t="str">
            <v>Tax Control</v>
          </cell>
          <cell r="F4" t="str">
            <v>Tax Entity</v>
          </cell>
          <cell r="G4" t="str">
            <v>Amount</v>
          </cell>
          <cell r="H4" t="str">
            <v>Allocator</v>
          </cell>
          <cell r="I4" t="str">
            <v>Non-Utility</v>
          </cell>
          <cell r="J4" t="str">
            <v>Utility</v>
          </cell>
        </row>
        <row r="5">
          <cell r="D5" t="str">
            <v>440000-NEWMX-RENEW ENERGY DEF-BASE</v>
          </cell>
          <cell r="E5">
            <v>0</v>
          </cell>
          <cell r="F5">
            <v>0</v>
          </cell>
          <cell r="G5">
            <v>0</v>
          </cell>
          <cell r="H5" t="str">
            <v>UTILITY</v>
          </cell>
          <cell r="I5">
            <v>0</v>
          </cell>
          <cell r="J5">
            <v>0</v>
          </cell>
        </row>
        <row r="6">
          <cell r="D6" t="str">
            <v>440000-NEWMX-RESIDENTIAL-UNBILLED</v>
          </cell>
          <cell r="E6">
            <v>0</v>
          </cell>
          <cell r="F6">
            <v>0</v>
          </cell>
          <cell r="G6">
            <v>0</v>
          </cell>
          <cell r="H6" t="str">
            <v>UTILITY</v>
          </cell>
          <cell r="I6">
            <v>0</v>
          </cell>
          <cell r="J6">
            <v>0</v>
          </cell>
        </row>
        <row r="7">
          <cell r="D7" t="str">
            <v>440000-NMRT01-RESIDENT-BASE</v>
          </cell>
          <cell r="E7">
            <v>0</v>
          </cell>
          <cell r="F7">
            <v>0</v>
          </cell>
          <cell r="G7">
            <v>-124591268.55</v>
          </cell>
          <cell r="H7" t="str">
            <v>UTILITY</v>
          </cell>
          <cell r="I7">
            <v>0</v>
          </cell>
          <cell r="J7">
            <v>-124591268.55</v>
          </cell>
        </row>
        <row r="8">
          <cell r="D8" t="str">
            <v>440000-NMRT12-AR LIGHT-BASE</v>
          </cell>
          <cell r="E8">
            <v>0</v>
          </cell>
          <cell r="F8">
            <v>0</v>
          </cell>
          <cell r="G8">
            <v>0</v>
          </cell>
          <cell r="H8" t="str">
            <v>UTILITY</v>
          </cell>
          <cell r="I8">
            <v>0</v>
          </cell>
          <cell r="J8">
            <v>0</v>
          </cell>
        </row>
        <row r="9">
          <cell r="D9" t="str">
            <v>440000-TEXAS-RENEW ENERGY DEF-BASE</v>
          </cell>
          <cell r="E9">
            <v>0</v>
          </cell>
          <cell r="F9">
            <v>0</v>
          </cell>
          <cell r="G9">
            <v>0</v>
          </cell>
          <cell r="H9" t="str">
            <v>UTILITY</v>
          </cell>
          <cell r="I9">
            <v>0</v>
          </cell>
          <cell r="J9">
            <v>0</v>
          </cell>
        </row>
        <row r="10">
          <cell r="D10" t="str">
            <v>440000-TEXAS-RESIDENTIAL-UNBILLED</v>
          </cell>
          <cell r="E10">
            <v>0</v>
          </cell>
          <cell r="F10">
            <v>0</v>
          </cell>
          <cell r="G10">
            <v>0</v>
          </cell>
          <cell r="H10" t="str">
            <v>UTILITY</v>
          </cell>
          <cell r="I10">
            <v>0</v>
          </cell>
          <cell r="J10">
            <v>0</v>
          </cell>
        </row>
        <row r="11">
          <cell r="D11" t="str">
            <v>440000-TXRT01-RESIDENTIAL-BASE</v>
          </cell>
          <cell r="E11">
            <v>0</v>
          </cell>
          <cell r="F11">
            <v>0</v>
          </cell>
          <cell r="G11">
            <v>-245984323.00730276</v>
          </cell>
          <cell r="H11" t="str">
            <v>UTILITY</v>
          </cell>
          <cell r="I11">
            <v>0</v>
          </cell>
          <cell r="J11">
            <v>-245984323.00730276</v>
          </cell>
        </row>
        <row r="12">
          <cell r="D12" t="str">
            <v>440000-TXRT28-AREA LIGHTIN-BASE</v>
          </cell>
          <cell r="E12">
            <v>0</v>
          </cell>
          <cell r="F12">
            <v>0</v>
          </cell>
          <cell r="G12">
            <v>-264136.63319067436</v>
          </cell>
          <cell r="H12" t="str">
            <v>UTILITY</v>
          </cell>
          <cell r="I12">
            <v>0</v>
          </cell>
          <cell r="J12">
            <v>-264136.63319067436</v>
          </cell>
        </row>
        <row r="13">
          <cell r="D13" t="str">
            <v>440000-TXRTVRE-VOLREN ENGY-BASE</v>
          </cell>
          <cell r="E13">
            <v>0</v>
          </cell>
          <cell r="F13">
            <v>0</v>
          </cell>
          <cell r="G13">
            <v>0</v>
          </cell>
          <cell r="H13" t="str">
            <v>UTILITY</v>
          </cell>
          <cell r="I13">
            <v>0</v>
          </cell>
          <cell r="J13">
            <v>0</v>
          </cell>
        </row>
        <row r="14">
          <cell r="D14" t="str">
            <v>440000-TXRTWH-WATER HEAT-BASE</v>
          </cell>
          <cell r="E14">
            <v>0</v>
          </cell>
          <cell r="F14">
            <v>0</v>
          </cell>
          <cell r="G14">
            <v>-969399.9960636727</v>
          </cell>
          <cell r="H14" t="str">
            <v>UTILITY</v>
          </cell>
          <cell r="I14">
            <v>0</v>
          </cell>
          <cell r="J14">
            <v>-969399.9960636727</v>
          </cell>
        </row>
        <row r="15">
          <cell r="D15" t="str">
            <v>440000-NEWMX-RESIDENTIAL-DEF FUEL</v>
          </cell>
          <cell r="E15">
            <v>0</v>
          </cell>
          <cell r="F15">
            <v>0</v>
          </cell>
          <cell r="G15">
            <v>0</v>
          </cell>
          <cell r="H15" t="str">
            <v>UTILITY</v>
          </cell>
          <cell r="I15">
            <v>0</v>
          </cell>
          <cell r="J15">
            <v>0</v>
          </cell>
        </row>
        <row r="16">
          <cell r="D16" t="str">
            <v>440000-NMRT01-RESIDENT-FUEL</v>
          </cell>
          <cell r="E16">
            <v>0</v>
          </cell>
          <cell r="F16">
            <v>0</v>
          </cell>
          <cell r="G16">
            <v>-37468489.040319994</v>
          </cell>
          <cell r="H16" t="str">
            <v>UTILITY</v>
          </cell>
          <cell r="I16">
            <v>0</v>
          </cell>
          <cell r="J16">
            <v>-37468489.040319994</v>
          </cell>
        </row>
        <row r="17">
          <cell r="D17" t="str">
            <v>440000-NMRT01-RESIDENT-FUEL IN BASE</v>
          </cell>
          <cell r="E17">
            <v>0</v>
          </cell>
          <cell r="F17">
            <v>0</v>
          </cell>
          <cell r="G17">
            <v>0</v>
          </cell>
          <cell r="H17" t="str">
            <v>UTILITY</v>
          </cell>
          <cell r="I17">
            <v>0</v>
          </cell>
          <cell r="J17">
            <v>0</v>
          </cell>
        </row>
        <row r="18">
          <cell r="D18" t="str">
            <v>440000-NMRT12-AR LIGHT-FUEL</v>
          </cell>
          <cell r="E18">
            <v>0</v>
          </cell>
          <cell r="F18">
            <v>0</v>
          </cell>
          <cell r="G18">
            <v>0</v>
          </cell>
          <cell r="H18" t="str">
            <v>UTILITY</v>
          </cell>
          <cell r="I18">
            <v>0</v>
          </cell>
          <cell r="J18">
            <v>0</v>
          </cell>
        </row>
        <row r="19">
          <cell r="D19" t="str">
            <v>440000-NMRT12-AR LIGHT-FUEL IN BASE</v>
          </cell>
          <cell r="E19">
            <v>0</v>
          </cell>
          <cell r="F19">
            <v>0</v>
          </cell>
          <cell r="G19">
            <v>0</v>
          </cell>
          <cell r="H19" t="str">
            <v>UTILITY</v>
          </cell>
          <cell r="I19">
            <v>0</v>
          </cell>
          <cell r="J19">
            <v>0</v>
          </cell>
        </row>
        <row r="20">
          <cell r="D20" t="str">
            <v>440000-POWER FACTOR ADJ-FUEL</v>
          </cell>
          <cell r="E20">
            <v>0</v>
          </cell>
          <cell r="F20">
            <v>0</v>
          </cell>
          <cell r="G20">
            <v>0</v>
          </cell>
          <cell r="H20" t="str">
            <v>UTILITY</v>
          </cell>
          <cell r="I20">
            <v>0</v>
          </cell>
          <cell r="J20">
            <v>0</v>
          </cell>
        </row>
        <row r="21">
          <cell r="D21" t="str">
            <v>440000-TEXAS-RESIDENTIAL-DEF FUEL</v>
          </cell>
          <cell r="E21">
            <v>0</v>
          </cell>
          <cell r="F21">
            <v>0</v>
          </cell>
          <cell r="G21">
            <v>0</v>
          </cell>
          <cell r="H21" t="str">
            <v>UTILITY</v>
          </cell>
          <cell r="I21">
            <v>0</v>
          </cell>
          <cell r="J21">
            <v>0</v>
          </cell>
        </row>
        <row r="22">
          <cell r="D22" t="str">
            <v>440000-TXRT01-RESIDENTIAL-FUEL</v>
          </cell>
          <cell r="E22">
            <v>0</v>
          </cell>
          <cell r="F22">
            <v>0</v>
          </cell>
          <cell r="G22">
            <v>-51897478.596188568</v>
          </cell>
          <cell r="H22" t="str">
            <v>UTILITY</v>
          </cell>
          <cell r="I22">
            <v>0</v>
          </cell>
          <cell r="J22">
            <v>-51897478.596188568</v>
          </cell>
        </row>
        <row r="23">
          <cell r="D23" t="str">
            <v>440000-TXRT28-AREA LIGHTIN-FUEL</v>
          </cell>
          <cell r="E23">
            <v>0</v>
          </cell>
          <cell r="F23">
            <v>0</v>
          </cell>
          <cell r="G23">
            <v>-46563.582548131031</v>
          </cell>
          <cell r="H23" t="str">
            <v>UTILITY</v>
          </cell>
          <cell r="I23">
            <v>0</v>
          </cell>
          <cell r="J23">
            <v>-46563.582548131031</v>
          </cell>
        </row>
        <row r="24">
          <cell r="D24" t="str">
            <v>440000-TXRTVRE-VOLREN ENGY-FUEL</v>
          </cell>
          <cell r="E24">
            <v>0</v>
          </cell>
          <cell r="F24">
            <v>0</v>
          </cell>
          <cell r="G24">
            <v>0</v>
          </cell>
          <cell r="H24" t="str">
            <v>UTILITY</v>
          </cell>
          <cell r="I24">
            <v>0</v>
          </cell>
          <cell r="J24">
            <v>0</v>
          </cell>
        </row>
        <row r="25">
          <cell r="D25" t="str">
            <v>440000-TXRTWH-WATER HEAT-FUEL</v>
          </cell>
          <cell r="E25">
            <v>0</v>
          </cell>
          <cell r="F25">
            <v>0</v>
          </cell>
          <cell r="G25">
            <v>-196603.44846120762</v>
          </cell>
          <cell r="H25" t="str">
            <v>UTILITY</v>
          </cell>
          <cell r="I25">
            <v>0</v>
          </cell>
          <cell r="J25">
            <v>-196603.44846120762</v>
          </cell>
        </row>
        <row r="26">
          <cell r="D26" t="str">
            <v>442000-NEWMX-C &amp; I - SMALL-UNBILLED</v>
          </cell>
          <cell r="E26">
            <v>0</v>
          </cell>
          <cell r="F26">
            <v>0</v>
          </cell>
          <cell r="G26">
            <v>0</v>
          </cell>
          <cell r="H26" t="str">
            <v>UTILITY</v>
          </cell>
          <cell r="I26">
            <v>0</v>
          </cell>
          <cell r="J26">
            <v>0</v>
          </cell>
        </row>
        <row r="27">
          <cell r="D27" t="str">
            <v>442000-NEWMX-RENEW ENERGY DEF-BASE</v>
          </cell>
          <cell r="E27">
            <v>0</v>
          </cell>
          <cell r="F27">
            <v>0</v>
          </cell>
          <cell r="G27">
            <v>0</v>
          </cell>
          <cell r="H27" t="str">
            <v>UTILITY</v>
          </cell>
          <cell r="I27">
            <v>0</v>
          </cell>
          <cell r="J27">
            <v>0</v>
          </cell>
        </row>
        <row r="28">
          <cell r="D28" t="str">
            <v>442000-NMRT03-SM GENL-BASE</v>
          </cell>
          <cell r="E28">
            <v>0</v>
          </cell>
          <cell r="F28">
            <v>0</v>
          </cell>
          <cell r="G28">
            <v>0</v>
          </cell>
          <cell r="H28" t="str">
            <v>UTILITY</v>
          </cell>
          <cell r="I28">
            <v>0</v>
          </cell>
          <cell r="J28">
            <v>0</v>
          </cell>
        </row>
        <row r="29">
          <cell r="D29" t="str">
            <v>442000-NMRT04-GRL SERV-BASE</v>
          </cell>
          <cell r="E29">
            <v>0</v>
          </cell>
          <cell r="F29">
            <v>0</v>
          </cell>
          <cell r="G29">
            <v>0</v>
          </cell>
          <cell r="H29" t="str">
            <v>UTILITY</v>
          </cell>
          <cell r="I29">
            <v>0</v>
          </cell>
          <cell r="J29">
            <v>0</v>
          </cell>
        </row>
        <row r="30">
          <cell r="D30" t="str">
            <v>442000-NMRT05-IRRIGAT-BASE</v>
          </cell>
          <cell r="E30">
            <v>0</v>
          </cell>
          <cell r="F30">
            <v>0</v>
          </cell>
          <cell r="G30">
            <v>0</v>
          </cell>
          <cell r="H30" t="str">
            <v>UTILITY</v>
          </cell>
          <cell r="I30">
            <v>0</v>
          </cell>
          <cell r="J30">
            <v>0</v>
          </cell>
        </row>
        <row r="31">
          <cell r="D31" t="str">
            <v>442000-NMRT08-PUMPING-BASE</v>
          </cell>
          <cell r="E31">
            <v>0</v>
          </cell>
          <cell r="F31">
            <v>0</v>
          </cell>
          <cell r="G31">
            <v>0</v>
          </cell>
          <cell r="H31" t="str">
            <v>UTILITY</v>
          </cell>
          <cell r="I31">
            <v>0</v>
          </cell>
          <cell r="J31">
            <v>0</v>
          </cell>
        </row>
        <row r="32">
          <cell r="D32" t="str">
            <v>442000-NMRT09-LRG PWR-BASE</v>
          </cell>
          <cell r="E32">
            <v>0</v>
          </cell>
          <cell r="F32">
            <v>0</v>
          </cell>
          <cell r="G32">
            <v>0</v>
          </cell>
          <cell r="H32" t="str">
            <v>UTILITY</v>
          </cell>
          <cell r="I32">
            <v>0</v>
          </cell>
          <cell r="J32">
            <v>0</v>
          </cell>
        </row>
        <row r="33">
          <cell r="D33" t="str">
            <v>442000-NMRT12-AR LIGHT-BASE</v>
          </cell>
          <cell r="E33">
            <v>0</v>
          </cell>
          <cell r="F33">
            <v>0</v>
          </cell>
          <cell r="G33">
            <v>0</v>
          </cell>
          <cell r="H33" t="str">
            <v>UTILITY</v>
          </cell>
          <cell r="I33">
            <v>0</v>
          </cell>
          <cell r="J33">
            <v>0</v>
          </cell>
        </row>
        <row r="34">
          <cell r="D34" t="str">
            <v>442000-NMRT19-SEAS AGR-BASE</v>
          </cell>
          <cell r="E34">
            <v>0</v>
          </cell>
          <cell r="F34">
            <v>0</v>
          </cell>
          <cell r="G34">
            <v>0</v>
          </cell>
          <cell r="H34" t="str">
            <v>UTILITY</v>
          </cell>
          <cell r="I34">
            <v>0</v>
          </cell>
          <cell r="J34">
            <v>0</v>
          </cell>
        </row>
        <row r="35">
          <cell r="D35" t="str">
            <v>442000-NMRT25-OUTD REC-BASE</v>
          </cell>
          <cell r="E35">
            <v>0</v>
          </cell>
          <cell r="F35">
            <v>0</v>
          </cell>
          <cell r="G35">
            <v>0</v>
          </cell>
          <cell r="H35" t="str">
            <v>UTILITY</v>
          </cell>
          <cell r="I35">
            <v>0</v>
          </cell>
          <cell r="J35">
            <v>0</v>
          </cell>
        </row>
        <row r="36">
          <cell r="D36" t="str">
            <v>442000-POWER FACTOR ADJ-BASE</v>
          </cell>
          <cell r="E36">
            <v>0</v>
          </cell>
          <cell r="F36">
            <v>0</v>
          </cell>
          <cell r="G36">
            <v>0</v>
          </cell>
          <cell r="H36" t="str">
            <v>UTILITY</v>
          </cell>
          <cell r="I36">
            <v>0</v>
          </cell>
          <cell r="J36">
            <v>0</v>
          </cell>
        </row>
        <row r="37">
          <cell r="D37" t="str">
            <v>442000-TEXAS-C &amp; I - SMALL-UNBILLED</v>
          </cell>
          <cell r="E37">
            <v>0</v>
          </cell>
          <cell r="F37">
            <v>0</v>
          </cell>
          <cell r="G37">
            <v>0</v>
          </cell>
          <cell r="H37" t="str">
            <v>UTILITY</v>
          </cell>
          <cell r="I37">
            <v>0</v>
          </cell>
          <cell r="J37">
            <v>0</v>
          </cell>
        </row>
        <row r="38">
          <cell r="D38" t="str">
            <v>442000-TEXAS-RENEW ENERGY DEF-BASE</v>
          </cell>
          <cell r="E38">
            <v>0</v>
          </cell>
          <cell r="F38">
            <v>0</v>
          </cell>
          <cell r="G38">
            <v>0</v>
          </cell>
          <cell r="H38" t="str">
            <v>UTILITY</v>
          </cell>
          <cell r="I38">
            <v>0</v>
          </cell>
          <cell r="J38">
            <v>0</v>
          </cell>
        </row>
        <row r="39">
          <cell r="D39" t="str">
            <v>442000-TXRT02-SMALL GENL-BASE</v>
          </cell>
          <cell r="E39">
            <v>0</v>
          </cell>
          <cell r="F39">
            <v>0</v>
          </cell>
          <cell r="G39">
            <v>-31280874.373557471</v>
          </cell>
          <cell r="H39" t="str">
            <v>UTILITY</v>
          </cell>
          <cell r="I39">
            <v>0</v>
          </cell>
          <cell r="J39">
            <v>-31280874.373557471</v>
          </cell>
        </row>
        <row r="40">
          <cell r="D40" t="str">
            <v>442000-TXRT07-OUTD RECREAT-BASE</v>
          </cell>
          <cell r="E40">
            <v>0</v>
          </cell>
          <cell r="F40">
            <v>0</v>
          </cell>
          <cell r="G40">
            <v>-42299.402182192374</v>
          </cell>
          <cell r="H40" t="str">
            <v>UTILITY</v>
          </cell>
          <cell r="I40">
            <v>0</v>
          </cell>
          <cell r="J40">
            <v>-42299.402182192374</v>
          </cell>
        </row>
        <row r="41">
          <cell r="D41" t="str">
            <v>442000-TXRT22-IRRIGATION-BASE</v>
          </cell>
          <cell r="E41">
            <v>0</v>
          </cell>
          <cell r="F41">
            <v>0</v>
          </cell>
          <cell r="G41">
            <v>-305197.51764086611</v>
          </cell>
          <cell r="H41" t="str">
            <v>UTILITY</v>
          </cell>
          <cell r="I41">
            <v>0</v>
          </cell>
          <cell r="J41">
            <v>-305197.51764086611</v>
          </cell>
        </row>
        <row r="42">
          <cell r="D42" t="str">
            <v>442000-TXRT24-GENERAL SERV-BASE</v>
          </cell>
          <cell r="E42">
            <v>0</v>
          </cell>
          <cell r="F42">
            <v>0</v>
          </cell>
          <cell r="G42">
            <v>-118316959.83267656</v>
          </cell>
          <cell r="H42" t="str">
            <v>UTILITY</v>
          </cell>
          <cell r="I42">
            <v>0</v>
          </cell>
          <cell r="J42">
            <v>-118316959.83267656</v>
          </cell>
        </row>
        <row r="43">
          <cell r="D43" t="str">
            <v>442000-TXRT25-LARGE POWER-BASE</v>
          </cell>
          <cell r="E43">
            <v>0</v>
          </cell>
          <cell r="F43">
            <v>0</v>
          </cell>
          <cell r="G43">
            <v>-14775546.211376904</v>
          </cell>
          <cell r="H43" t="str">
            <v>UTILITY</v>
          </cell>
          <cell r="I43">
            <v>0</v>
          </cell>
          <cell r="J43">
            <v>-14775546.211376904</v>
          </cell>
        </row>
        <row r="44">
          <cell r="D44" t="str">
            <v>442000-TXRT28-AREA LIGHTIN-BASE</v>
          </cell>
          <cell r="E44">
            <v>0</v>
          </cell>
          <cell r="F44">
            <v>0</v>
          </cell>
          <cell r="G44">
            <v>-1573532.1357971381</v>
          </cell>
          <cell r="H44" t="str">
            <v>UTILITY</v>
          </cell>
          <cell r="I44">
            <v>0</v>
          </cell>
          <cell r="J44">
            <v>-1573532.1357971381</v>
          </cell>
        </row>
        <row r="45">
          <cell r="D45" t="str">
            <v>442000-TXRT34-COTTON GIN-BASE</v>
          </cell>
          <cell r="E45">
            <v>0</v>
          </cell>
          <cell r="F45">
            <v>0</v>
          </cell>
          <cell r="G45">
            <v>-122698.59</v>
          </cell>
          <cell r="H45" t="str">
            <v>UTILITY</v>
          </cell>
          <cell r="I45">
            <v>0</v>
          </cell>
          <cell r="J45">
            <v>-122698.59</v>
          </cell>
        </row>
        <row r="46">
          <cell r="D46" t="str">
            <v>442000-TXRTVRE-VOLREN ENGY-BASE</v>
          </cell>
          <cell r="E46">
            <v>0</v>
          </cell>
          <cell r="F46">
            <v>0</v>
          </cell>
          <cell r="G46">
            <v>0</v>
          </cell>
          <cell r="H46" t="str">
            <v>UTILITY</v>
          </cell>
          <cell r="I46">
            <v>0</v>
          </cell>
          <cell r="J46">
            <v>0</v>
          </cell>
        </row>
        <row r="47">
          <cell r="D47" t="str">
            <v>442000-TXRTWH-WATER HEAT-BASE</v>
          </cell>
          <cell r="E47">
            <v>0</v>
          </cell>
          <cell r="F47">
            <v>0</v>
          </cell>
          <cell r="G47">
            <v>-50567.233941970204</v>
          </cell>
          <cell r="H47" t="str">
            <v>UTILITY</v>
          </cell>
          <cell r="I47">
            <v>0</v>
          </cell>
          <cell r="J47">
            <v>-50567.233941970204</v>
          </cell>
        </row>
        <row r="48">
          <cell r="D48" t="str">
            <v>442000-NMRT29-INTERRUP-BASE</v>
          </cell>
          <cell r="E48">
            <v>0</v>
          </cell>
          <cell r="F48">
            <v>0</v>
          </cell>
          <cell r="G48">
            <v>0</v>
          </cell>
          <cell r="H48" t="str">
            <v>UTILITY</v>
          </cell>
          <cell r="I48">
            <v>0</v>
          </cell>
          <cell r="J48">
            <v>0</v>
          </cell>
        </row>
        <row r="49">
          <cell r="D49" t="str">
            <v>442000-NEWMX-C &amp; I - SMALL-DEF FUEL</v>
          </cell>
          <cell r="E49">
            <v>0</v>
          </cell>
          <cell r="F49">
            <v>0</v>
          </cell>
          <cell r="G49">
            <v>0</v>
          </cell>
          <cell r="H49" t="str">
            <v>UTILITY</v>
          </cell>
          <cell r="I49">
            <v>0</v>
          </cell>
          <cell r="J49">
            <v>0</v>
          </cell>
        </row>
        <row r="50">
          <cell r="D50" t="str">
            <v>442000-NMRT03-SM GENL-FUEL</v>
          </cell>
          <cell r="E50">
            <v>0</v>
          </cell>
          <cell r="F50">
            <v>0</v>
          </cell>
          <cell r="G50">
            <v>0</v>
          </cell>
          <cell r="H50" t="str">
            <v>UTILITY</v>
          </cell>
          <cell r="I50">
            <v>0</v>
          </cell>
          <cell r="J50">
            <v>0</v>
          </cell>
        </row>
        <row r="51">
          <cell r="D51" t="str">
            <v>442000-NMRT03-SM GENL-FUEL IN BASE</v>
          </cell>
          <cell r="E51">
            <v>0</v>
          </cell>
          <cell r="F51">
            <v>0</v>
          </cell>
          <cell r="G51">
            <v>0</v>
          </cell>
          <cell r="H51" t="str">
            <v>UTILITY</v>
          </cell>
          <cell r="I51">
            <v>0</v>
          </cell>
          <cell r="J51">
            <v>0</v>
          </cell>
        </row>
        <row r="52">
          <cell r="D52" t="str">
            <v>442000-NMRT04-GRL SERV-FUEL</v>
          </cell>
          <cell r="E52">
            <v>0</v>
          </cell>
          <cell r="F52">
            <v>0</v>
          </cell>
          <cell r="G52">
            <v>0</v>
          </cell>
          <cell r="H52" t="str">
            <v>UTILITY</v>
          </cell>
          <cell r="I52">
            <v>0</v>
          </cell>
          <cell r="J52">
            <v>0</v>
          </cell>
        </row>
        <row r="53">
          <cell r="D53" t="str">
            <v>442000-NMRT04-GRL SERV-FUEL IN BASE</v>
          </cell>
          <cell r="E53">
            <v>0</v>
          </cell>
          <cell r="F53">
            <v>0</v>
          </cell>
          <cell r="G53">
            <v>0</v>
          </cell>
          <cell r="H53" t="str">
            <v>UTILITY</v>
          </cell>
          <cell r="I53">
            <v>0</v>
          </cell>
          <cell r="J53">
            <v>0</v>
          </cell>
        </row>
        <row r="54">
          <cell r="D54" t="str">
            <v>442000-NMRT05-IRRIGAT-FUEL</v>
          </cell>
          <cell r="E54">
            <v>0</v>
          </cell>
          <cell r="F54">
            <v>0</v>
          </cell>
          <cell r="G54">
            <v>0</v>
          </cell>
          <cell r="H54" t="str">
            <v>UTILITY</v>
          </cell>
          <cell r="I54">
            <v>0</v>
          </cell>
          <cell r="J54">
            <v>0</v>
          </cell>
        </row>
        <row r="55">
          <cell r="D55" t="str">
            <v>442000-NMRT05-IRRIGAT-FUEL IN BASE</v>
          </cell>
          <cell r="E55">
            <v>0</v>
          </cell>
          <cell r="F55">
            <v>0</v>
          </cell>
          <cell r="G55">
            <v>0</v>
          </cell>
          <cell r="H55" t="str">
            <v>UTILITY</v>
          </cell>
          <cell r="I55">
            <v>0</v>
          </cell>
          <cell r="J55">
            <v>0</v>
          </cell>
        </row>
        <row r="56">
          <cell r="D56" t="str">
            <v>442000-NMRT08-PUMPING-FUEL</v>
          </cell>
          <cell r="E56">
            <v>0</v>
          </cell>
          <cell r="F56">
            <v>0</v>
          </cell>
          <cell r="G56">
            <v>0</v>
          </cell>
          <cell r="H56" t="str">
            <v>UTILITY</v>
          </cell>
          <cell r="I56">
            <v>0</v>
          </cell>
          <cell r="J56">
            <v>0</v>
          </cell>
        </row>
        <row r="57">
          <cell r="D57" t="str">
            <v>442000-NMRT08-PUMPING-FUEL IN BASE</v>
          </cell>
          <cell r="E57">
            <v>0</v>
          </cell>
          <cell r="F57">
            <v>0</v>
          </cell>
          <cell r="G57">
            <v>0</v>
          </cell>
          <cell r="H57" t="str">
            <v>UTILITY</v>
          </cell>
          <cell r="I57">
            <v>0</v>
          </cell>
          <cell r="J57">
            <v>0</v>
          </cell>
        </row>
        <row r="58">
          <cell r="D58" t="str">
            <v>442000-NMRT09-LRG PWR-FUEL</v>
          </cell>
          <cell r="E58">
            <v>0</v>
          </cell>
          <cell r="F58">
            <v>0</v>
          </cell>
          <cell r="G58">
            <v>0</v>
          </cell>
          <cell r="H58" t="str">
            <v>UTILITY</v>
          </cell>
          <cell r="I58">
            <v>0</v>
          </cell>
          <cell r="J58">
            <v>0</v>
          </cell>
        </row>
        <row r="59">
          <cell r="D59" t="str">
            <v>442000-NMRT09-LRG PWR-FUEL IN BASE</v>
          </cell>
          <cell r="E59">
            <v>0</v>
          </cell>
          <cell r="F59">
            <v>0</v>
          </cell>
          <cell r="G59">
            <v>0</v>
          </cell>
          <cell r="H59" t="str">
            <v>UTILITY</v>
          </cell>
          <cell r="I59">
            <v>0</v>
          </cell>
          <cell r="J59">
            <v>0</v>
          </cell>
        </row>
        <row r="60">
          <cell r="D60" t="str">
            <v>442000-NMRT12-AR LIGHT-FUEL</v>
          </cell>
          <cell r="E60">
            <v>0</v>
          </cell>
          <cell r="F60">
            <v>0</v>
          </cell>
          <cell r="G60">
            <v>0</v>
          </cell>
          <cell r="H60" t="str">
            <v>UTILITY</v>
          </cell>
          <cell r="I60">
            <v>0</v>
          </cell>
          <cell r="J60">
            <v>0</v>
          </cell>
        </row>
        <row r="61">
          <cell r="D61" t="str">
            <v>442000-NMRT12-AR LIGHT-FUEL IN BASE</v>
          </cell>
          <cell r="E61">
            <v>0</v>
          </cell>
          <cell r="F61">
            <v>0</v>
          </cell>
          <cell r="G61">
            <v>0</v>
          </cell>
          <cell r="H61" t="str">
            <v>UTILITY</v>
          </cell>
          <cell r="I61">
            <v>0</v>
          </cell>
          <cell r="J61">
            <v>0</v>
          </cell>
        </row>
        <row r="62">
          <cell r="D62" t="str">
            <v>442000-NMRT19-SEAS AGR-FUEL</v>
          </cell>
          <cell r="E62">
            <v>0</v>
          </cell>
          <cell r="F62">
            <v>0</v>
          </cell>
          <cell r="G62">
            <v>0</v>
          </cell>
          <cell r="H62" t="str">
            <v>UTILITY</v>
          </cell>
          <cell r="I62">
            <v>0</v>
          </cell>
          <cell r="J62">
            <v>0</v>
          </cell>
        </row>
        <row r="63">
          <cell r="D63" t="str">
            <v>442000-NMRT19-SEAS AGR-FUEL IN BASE</v>
          </cell>
          <cell r="E63">
            <v>0</v>
          </cell>
          <cell r="F63">
            <v>0</v>
          </cell>
          <cell r="G63">
            <v>0</v>
          </cell>
          <cell r="H63" t="str">
            <v>UTILITY</v>
          </cell>
          <cell r="I63">
            <v>0</v>
          </cell>
          <cell r="J63">
            <v>0</v>
          </cell>
        </row>
        <row r="64">
          <cell r="D64" t="str">
            <v>442000-NMRT25-OUTD REC-FUEL</v>
          </cell>
          <cell r="E64">
            <v>0</v>
          </cell>
          <cell r="F64">
            <v>0</v>
          </cell>
          <cell r="G64">
            <v>0</v>
          </cell>
          <cell r="H64" t="str">
            <v>UTILITY</v>
          </cell>
          <cell r="I64">
            <v>0</v>
          </cell>
          <cell r="J64">
            <v>0</v>
          </cell>
        </row>
        <row r="65">
          <cell r="D65" t="str">
            <v>442000-NMRT25-OUTD REC-FUEL IN BASE</v>
          </cell>
          <cell r="E65">
            <v>0</v>
          </cell>
          <cell r="F65">
            <v>0</v>
          </cell>
          <cell r="G65">
            <v>0</v>
          </cell>
          <cell r="H65" t="str">
            <v>UTILITY</v>
          </cell>
          <cell r="I65">
            <v>0</v>
          </cell>
          <cell r="J65">
            <v>0</v>
          </cell>
        </row>
        <row r="66">
          <cell r="D66" t="str">
            <v>442000-NMRT29-INTERRUP-FUEL</v>
          </cell>
          <cell r="E66">
            <v>0</v>
          </cell>
          <cell r="F66">
            <v>0</v>
          </cell>
          <cell r="G66">
            <v>0</v>
          </cell>
          <cell r="H66" t="str">
            <v>UTILITY</v>
          </cell>
          <cell r="I66">
            <v>0</v>
          </cell>
          <cell r="J66">
            <v>0</v>
          </cell>
        </row>
        <row r="67">
          <cell r="D67" t="str">
            <v>442000-NMRT29-INTERRUP-FUEL IN BASE</v>
          </cell>
          <cell r="E67">
            <v>0</v>
          </cell>
          <cell r="F67">
            <v>0</v>
          </cell>
          <cell r="G67">
            <v>0</v>
          </cell>
          <cell r="H67" t="str">
            <v>UTILITY</v>
          </cell>
          <cell r="I67">
            <v>0</v>
          </cell>
          <cell r="J67">
            <v>0</v>
          </cell>
        </row>
        <row r="68">
          <cell r="D68" t="str">
            <v>442000-POWER FACTOR ADJ-FUEL</v>
          </cell>
          <cell r="E68">
            <v>0</v>
          </cell>
          <cell r="F68">
            <v>0</v>
          </cell>
          <cell r="G68">
            <v>0</v>
          </cell>
          <cell r="H68" t="str">
            <v>UTILITY</v>
          </cell>
          <cell r="I68">
            <v>0</v>
          </cell>
          <cell r="J68">
            <v>0</v>
          </cell>
        </row>
        <row r="69">
          <cell r="D69" t="str">
            <v>442000-TEXAS-C &amp; I - SMALL-DEF FUEL</v>
          </cell>
          <cell r="E69">
            <v>0</v>
          </cell>
          <cell r="F69">
            <v>0</v>
          </cell>
          <cell r="G69">
            <v>0</v>
          </cell>
          <cell r="H69" t="str">
            <v>UTILITY</v>
          </cell>
          <cell r="I69">
            <v>0</v>
          </cell>
          <cell r="J69">
            <v>0</v>
          </cell>
        </row>
        <row r="70">
          <cell r="D70" t="str">
            <v>442000-TXRT02-SMALL GENL-FUEL</v>
          </cell>
          <cell r="E70">
            <v>0</v>
          </cell>
          <cell r="F70">
            <v>0</v>
          </cell>
          <cell r="G70">
            <v>-6491504.8190363394</v>
          </cell>
          <cell r="H70" t="str">
            <v>UTILITY</v>
          </cell>
          <cell r="I70">
            <v>0</v>
          </cell>
          <cell r="J70">
            <v>-6491504.8190363394</v>
          </cell>
        </row>
        <row r="71">
          <cell r="D71" t="str">
            <v>442000-TXRT07-OUTD RECREAT-FUEL</v>
          </cell>
          <cell r="E71">
            <v>0</v>
          </cell>
          <cell r="F71">
            <v>0</v>
          </cell>
          <cell r="G71">
            <v>-8251.7805814984986</v>
          </cell>
          <cell r="H71" t="str">
            <v>UTILITY</v>
          </cell>
          <cell r="I71">
            <v>0</v>
          </cell>
          <cell r="J71">
            <v>-8251.7805814984986</v>
          </cell>
        </row>
        <row r="72">
          <cell r="D72" t="str">
            <v>442000-TXRT22-IRRIGATION-FUEL</v>
          </cell>
          <cell r="E72">
            <v>0</v>
          </cell>
          <cell r="F72">
            <v>0</v>
          </cell>
          <cell r="G72">
            <v>-76239.075474509169</v>
          </cell>
          <cell r="H72" t="str">
            <v>UTILITY</v>
          </cell>
          <cell r="I72">
            <v>0</v>
          </cell>
          <cell r="J72">
            <v>-76239.075474509169</v>
          </cell>
        </row>
        <row r="73">
          <cell r="D73" t="str">
            <v>442000-TXRT24-GENERAL SERV-FUEL</v>
          </cell>
          <cell r="E73">
            <v>0</v>
          </cell>
          <cell r="F73">
            <v>0</v>
          </cell>
          <cell r="G73">
            <v>-33627692.814795397</v>
          </cell>
          <cell r="H73" t="str">
            <v>UTILITY</v>
          </cell>
          <cell r="I73">
            <v>0</v>
          </cell>
          <cell r="J73">
            <v>-33627692.814795397</v>
          </cell>
        </row>
        <row r="74">
          <cell r="D74" t="str">
            <v>442000-TXRT25-LARGE POWER-FUEL</v>
          </cell>
          <cell r="E74">
            <v>0</v>
          </cell>
          <cell r="F74">
            <v>0</v>
          </cell>
          <cell r="G74">
            <v>-8801033.1320355479</v>
          </cell>
          <cell r="H74" t="str">
            <v>UTILITY</v>
          </cell>
          <cell r="I74">
            <v>0</v>
          </cell>
          <cell r="J74">
            <v>-8801033.1320355479</v>
          </cell>
        </row>
        <row r="75">
          <cell r="D75" t="str">
            <v>442000-TXRT28-AREA LIGHTIN-FUEL</v>
          </cell>
          <cell r="E75">
            <v>0</v>
          </cell>
          <cell r="F75">
            <v>0</v>
          </cell>
          <cell r="G75">
            <v>-372463.98726805218</v>
          </cell>
          <cell r="H75" t="str">
            <v>UTILITY</v>
          </cell>
          <cell r="I75">
            <v>0</v>
          </cell>
          <cell r="J75">
            <v>-372463.98726805218</v>
          </cell>
        </row>
        <row r="76">
          <cell r="D76" t="str">
            <v>442000-TXRT34-COTTON GIN-FUEL</v>
          </cell>
          <cell r="E76">
            <v>0</v>
          </cell>
          <cell r="F76">
            <v>0</v>
          </cell>
          <cell r="G76">
            <v>-39116.950924205485</v>
          </cell>
          <cell r="H76" t="str">
            <v>UTILITY</v>
          </cell>
          <cell r="I76">
            <v>0</v>
          </cell>
          <cell r="J76">
            <v>-39116.950924205485</v>
          </cell>
        </row>
        <row r="77">
          <cell r="D77" t="str">
            <v>442000-TXRTVRE-VOLREN ENGY-FUEL</v>
          </cell>
          <cell r="E77">
            <v>0</v>
          </cell>
          <cell r="F77">
            <v>0</v>
          </cell>
          <cell r="G77">
            <v>0</v>
          </cell>
          <cell r="H77" t="str">
            <v>UTILITY</v>
          </cell>
          <cell r="I77">
            <v>0</v>
          </cell>
          <cell r="J77">
            <v>0</v>
          </cell>
        </row>
        <row r="78">
          <cell r="D78" t="str">
            <v>442000-TXRTWH-WATER HEAT-FUEL</v>
          </cell>
          <cell r="E78">
            <v>0</v>
          </cell>
          <cell r="F78">
            <v>0</v>
          </cell>
          <cell r="G78">
            <v>-14652.454896463814</v>
          </cell>
          <cell r="H78" t="str">
            <v>UTILITY</v>
          </cell>
          <cell r="I78">
            <v>0</v>
          </cell>
          <cell r="J78">
            <v>-14652.454896463814</v>
          </cell>
        </row>
        <row r="79">
          <cell r="D79" t="str">
            <v>442500-NEWMX-C &amp; I - LARGE-UNBILLED</v>
          </cell>
          <cell r="E79">
            <v>0</v>
          </cell>
          <cell r="F79">
            <v>0</v>
          </cell>
          <cell r="G79">
            <v>0</v>
          </cell>
          <cell r="H79" t="str">
            <v>UTILITY</v>
          </cell>
          <cell r="I79">
            <v>0</v>
          </cell>
          <cell r="J79">
            <v>0</v>
          </cell>
        </row>
        <row r="80">
          <cell r="D80" t="str">
            <v>442500-NMRT09-LRG PWR-BASE</v>
          </cell>
          <cell r="E80">
            <v>0</v>
          </cell>
          <cell r="F80">
            <v>0</v>
          </cell>
          <cell r="G80">
            <v>0</v>
          </cell>
          <cell r="H80" t="str">
            <v>UTILITY</v>
          </cell>
          <cell r="I80">
            <v>0</v>
          </cell>
          <cell r="J80">
            <v>0</v>
          </cell>
        </row>
        <row r="81">
          <cell r="D81" t="str">
            <v>442500-POWER FACTOR ADJ-BASE</v>
          </cell>
          <cell r="E81">
            <v>0</v>
          </cell>
          <cell r="F81">
            <v>0</v>
          </cell>
          <cell r="G81">
            <v>0</v>
          </cell>
          <cell r="H81" t="str">
            <v>UTILITY</v>
          </cell>
          <cell r="I81">
            <v>0</v>
          </cell>
          <cell r="J81">
            <v>0</v>
          </cell>
        </row>
        <row r="82">
          <cell r="D82" t="str">
            <v>442500-TEXAS-C &amp; I - LARGE-UNBILLED</v>
          </cell>
          <cell r="E82">
            <v>0</v>
          </cell>
          <cell r="F82">
            <v>0</v>
          </cell>
          <cell r="G82">
            <v>0</v>
          </cell>
          <cell r="H82" t="str">
            <v>UTILITY</v>
          </cell>
          <cell r="I82">
            <v>0</v>
          </cell>
          <cell r="J82">
            <v>0</v>
          </cell>
        </row>
        <row r="83">
          <cell r="D83" t="str">
            <v>442500-TXRT15-ELECTR REFIN-BASE</v>
          </cell>
          <cell r="E83">
            <v>0</v>
          </cell>
          <cell r="F83">
            <v>0</v>
          </cell>
          <cell r="G83">
            <v>-2390834.81</v>
          </cell>
          <cell r="H83" t="str">
            <v>UTILITY</v>
          </cell>
          <cell r="I83">
            <v>0</v>
          </cell>
          <cell r="J83">
            <v>-2390834.81</v>
          </cell>
        </row>
        <row r="84">
          <cell r="D84" t="str">
            <v>442500-TXRT25-LARGE POWER-BASE</v>
          </cell>
          <cell r="E84">
            <v>0</v>
          </cell>
          <cell r="F84">
            <v>0</v>
          </cell>
          <cell r="G84">
            <v>-18261177.609941561</v>
          </cell>
          <cell r="H84" t="str">
            <v>UTILITY</v>
          </cell>
          <cell r="I84">
            <v>0</v>
          </cell>
          <cell r="J84">
            <v>-18261177.609941561</v>
          </cell>
        </row>
        <row r="85">
          <cell r="D85" t="str">
            <v>442500-TXRT25A-LRG PWR OP-BASE</v>
          </cell>
          <cell r="E85">
            <v>0</v>
          </cell>
          <cell r="F85">
            <v>0</v>
          </cell>
          <cell r="G85">
            <v>0</v>
          </cell>
          <cell r="H85" t="str">
            <v>UTILITY</v>
          </cell>
          <cell r="I85">
            <v>0</v>
          </cell>
          <cell r="J85">
            <v>0</v>
          </cell>
        </row>
        <row r="86">
          <cell r="D86" t="str">
            <v>442500-TXRT26-PETROL REFIN-BASE</v>
          </cell>
          <cell r="E86">
            <v>0</v>
          </cell>
          <cell r="F86">
            <v>0</v>
          </cell>
          <cell r="G86">
            <v>-12624262.199999999</v>
          </cell>
          <cell r="H86" t="str">
            <v>UTILITY</v>
          </cell>
          <cell r="I86">
            <v>0</v>
          </cell>
          <cell r="J86">
            <v>-12624262.199999999</v>
          </cell>
        </row>
        <row r="87">
          <cell r="D87" t="str">
            <v>442500-TXRT28-AREA LIGHTIN-BASE</v>
          </cell>
          <cell r="E87">
            <v>0</v>
          </cell>
          <cell r="F87">
            <v>0</v>
          </cell>
          <cell r="G87">
            <v>-18943.311028665124</v>
          </cell>
          <cell r="H87" t="str">
            <v>UTILITY</v>
          </cell>
          <cell r="I87">
            <v>0</v>
          </cell>
          <cell r="J87">
            <v>-18943.311028665124</v>
          </cell>
        </row>
        <row r="88">
          <cell r="D88" t="str">
            <v>442500-TXRT30-ELECTR FURN-BASE</v>
          </cell>
          <cell r="E88">
            <v>0</v>
          </cell>
          <cell r="F88">
            <v>0</v>
          </cell>
          <cell r="G88">
            <v>-1364822.52</v>
          </cell>
          <cell r="H88" t="str">
            <v>UTILITY</v>
          </cell>
          <cell r="I88">
            <v>0</v>
          </cell>
          <cell r="J88">
            <v>-1364822.52</v>
          </cell>
        </row>
        <row r="89">
          <cell r="D89" t="str">
            <v>442500-NMRT29-INTERRUP-BASE</v>
          </cell>
          <cell r="E89">
            <v>0</v>
          </cell>
          <cell r="F89">
            <v>0</v>
          </cell>
          <cell r="G89">
            <v>-180359.42</v>
          </cell>
          <cell r="H89" t="str">
            <v>UTILITY</v>
          </cell>
          <cell r="I89">
            <v>0</v>
          </cell>
          <cell r="J89">
            <v>-180359.42</v>
          </cell>
        </row>
        <row r="90">
          <cell r="D90" t="str">
            <v>442500-TXRT38-INTERRUPTIB-BASE</v>
          </cell>
          <cell r="E90">
            <v>0</v>
          </cell>
          <cell r="F90">
            <v>0</v>
          </cell>
          <cell r="G90">
            <v>-2995774.7422383199</v>
          </cell>
          <cell r="H90" t="str">
            <v>UTILITY</v>
          </cell>
          <cell r="I90">
            <v>0</v>
          </cell>
          <cell r="J90">
            <v>-2995774.7422383199</v>
          </cell>
        </row>
        <row r="91">
          <cell r="D91" t="str">
            <v>442500-NEWMX-C &amp; I - LARGE-DEF FUEL</v>
          </cell>
          <cell r="E91">
            <v>0</v>
          </cell>
          <cell r="F91">
            <v>0</v>
          </cell>
          <cell r="G91">
            <v>0</v>
          </cell>
          <cell r="H91" t="str">
            <v>UTILITY</v>
          </cell>
          <cell r="I91">
            <v>0</v>
          </cell>
          <cell r="J91">
            <v>0</v>
          </cell>
        </row>
        <row r="92">
          <cell r="D92" t="str">
            <v>442500-NMRT09-LRG PWR-FUEL</v>
          </cell>
          <cell r="E92">
            <v>0</v>
          </cell>
          <cell r="F92">
            <v>0</v>
          </cell>
          <cell r="G92">
            <v>0</v>
          </cell>
          <cell r="H92" t="str">
            <v>UTILITY</v>
          </cell>
          <cell r="I92">
            <v>0</v>
          </cell>
          <cell r="J92">
            <v>0</v>
          </cell>
        </row>
        <row r="93">
          <cell r="D93" t="str">
            <v>442500-NMRT09-LRG PWR-FUEL IN BASE</v>
          </cell>
          <cell r="E93">
            <v>0</v>
          </cell>
          <cell r="F93">
            <v>0</v>
          </cell>
          <cell r="G93">
            <v>0</v>
          </cell>
          <cell r="H93" t="str">
            <v>UTILITY</v>
          </cell>
          <cell r="I93">
            <v>0</v>
          </cell>
          <cell r="J93">
            <v>0</v>
          </cell>
        </row>
        <row r="94">
          <cell r="D94" t="str">
            <v>442500-NMRT29-INTERRUP-FUEL</v>
          </cell>
          <cell r="E94">
            <v>0</v>
          </cell>
          <cell r="F94">
            <v>0</v>
          </cell>
          <cell r="G94">
            <v>0</v>
          </cell>
          <cell r="H94" t="str">
            <v>UTILITY</v>
          </cell>
          <cell r="I94">
            <v>0</v>
          </cell>
          <cell r="J94">
            <v>0</v>
          </cell>
        </row>
        <row r="95">
          <cell r="D95" t="str">
            <v>442500-NMRT29-INTERRUP-FUEL IN BASE</v>
          </cell>
          <cell r="E95">
            <v>0</v>
          </cell>
          <cell r="F95">
            <v>0</v>
          </cell>
          <cell r="G95">
            <v>0</v>
          </cell>
          <cell r="H95" t="str">
            <v>UTILITY</v>
          </cell>
          <cell r="I95">
            <v>0</v>
          </cell>
          <cell r="J95">
            <v>0</v>
          </cell>
        </row>
        <row r="96">
          <cell r="D96" t="str">
            <v>442500-POWER FACTOR ADJ-FUEL</v>
          </cell>
          <cell r="E96">
            <v>0</v>
          </cell>
          <cell r="F96">
            <v>0</v>
          </cell>
          <cell r="G96">
            <v>0</v>
          </cell>
          <cell r="H96" t="str">
            <v>UTILITY</v>
          </cell>
          <cell r="I96">
            <v>0</v>
          </cell>
          <cell r="J96">
            <v>0</v>
          </cell>
        </row>
        <row r="97">
          <cell r="D97" t="str">
            <v>442500-TEXAS-C &amp; I - LARGE-DEF FUEL</v>
          </cell>
          <cell r="E97">
            <v>0</v>
          </cell>
          <cell r="F97">
            <v>0</v>
          </cell>
          <cell r="G97">
            <v>0</v>
          </cell>
          <cell r="H97" t="str">
            <v>UTILITY</v>
          </cell>
          <cell r="I97">
            <v>0</v>
          </cell>
          <cell r="J97">
            <v>0</v>
          </cell>
        </row>
        <row r="98">
          <cell r="D98" t="str">
            <v>442500-TXRT15-ELECTR REFIN-FUEL</v>
          </cell>
          <cell r="E98">
            <v>0</v>
          </cell>
          <cell r="F98">
            <v>0</v>
          </cell>
          <cell r="G98">
            <v>-1760330.2607239839</v>
          </cell>
          <cell r="H98" t="str">
            <v>UTILITY</v>
          </cell>
          <cell r="I98">
            <v>0</v>
          </cell>
          <cell r="J98">
            <v>-1760330.2607239839</v>
          </cell>
        </row>
        <row r="99">
          <cell r="D99" t="str">
            <v>442500-TXRT25-LARGE POWER-FUEL</v>
          </cell>
          <cell r="E99">
            <v>0</v>
          </cell>
          <cell r="F99">
            <v>0</v>
          </cell>
          <cell r="G99">
            <v>-11188085.979778081</v>
          </cell>
          <cell r="H99" t="str">
            <v>UTILITY</v>
          </cell>
          <cell r="I99">
            <v>0</v>
          </cell>
          <cell r="J99">
            <v>-11188085.979778081</v>
          </cell>
        </row>
        <row r="100">
          <cell r="D100" t="str">
            <v>442500-TXRT25A-LRG PWR OP-FUEL</v>
          </cell>
          <cell r="E100">
            <v>0</v>
          </cell>
          <cell r="F100">
            <v>0</v>
          </cell>
          <cell r="G100">
            <v>-52417.367117331029</v>
          </cell>
          <cell r="H100" t="str">
            <v>UTILITY</v>
          </cell>
          <cell r="I100">
            <v>0</v>
          </cell>
          <cell r="J100">
            <v>-52417.367117331029</v>
          </cell>
        </row>
        <row r="101">
          <cell r="D101" t="str">
            <v>442500-TXRT26-PETROL REFIN-FUEL</v>
          </cell>
          <cell r="E101">
            <v>0</v>
          </cell>
          <cell r="F101">
            <v>0</v>
          </cell>
          <cell r="G101">
            <v>-7762623.1308508636</v>
          </cell>
          <cell r="H101" t="str">
            <v>UTILITY</v>
          </cell>
          <cell r="I101">
            <v>0</v>
          </cell>
          <cell r="J101">
            <v>-7762623.1308508636</v>
          </cell>
        </row>
        <row r="102">
          <cell r="D102" t="str">
            <v>442500-TXRT28-AREA LIGHTIN-FUEL</v>
          </cell>
          <cell r="E102">
            <v>0</v>
          </cell>
          <cell r="F102">
            <v>0</v>
          </cell>
          <cell r="G102">
            <v>-4939.2446199666556</v>
          </cell>
          <cell r="H102" t="str">
            <v>UTILITY</v>
          </cell>
          <cell r="I102">
            <v>0</v>
          </cell>
          <cell r="J102">
            <v>-4939.2446199666556</v>
          </cell>
        </row>
        <row r="103">
          <cell r="D103" t="str">
            <v>442500-TXRT30-ELECTR FURN-FUEL</v>
          </cell>
          <cell r="E103">
            <v>0</v>
          </cell>
          <cell r="F103">
            <v>0</v>
          </cell>
          <cell r="G103">
            <v>-428293.55247403902</v>
          </cell>
          <cell r="H103" t="str">
            <v>UTILITY</v>
          </cell>
          <cell r="I103">
            <v>0</v>
          </cell>
          <cell r="J103">
            <v>-428293.55247403902</v>
          </cell>
        </row>
        <row r="104">
          <cell r="D104" t="str">
            <v>442500-TXRT38-INTERRUPTIB-FUEL</v>
          </cell>
          <cell r="E104">
            <v>0</v>
          </cell>
          <cell r="F104">
            <v>0</v>
          </cell>
          <cell r="G104">
            <v>0</v>
          </cell>
          <cell r="H104" t="str">
            <v>UTILITY</v>
          </cell>
          <cell r="I104">
            <v>0</v>
          </cell>
          <cell r="J104">
            <v>0</v>
          </cell>
        </row>
        <row r="105">
          <cell r="D105" t="str">
            <v>444000-NEWMX-PUB ST &amp; HIGHWY-UNBILL</v>
          </cell>
          <cell r="E105">
            <v>0</v>
          </cell>
          <cell r="F105">
            <v>0</v>
          </cell>
          <cell r="G105">
            <v>0</v>
          </cell>
          <cell r="H105" t="str">
            <v>UTILITY</v>
          </cell>
          <cell r="I105">
            <v>0</v>
          </cell>
          <cell r="J105">
            <v>0</v>
          </cell>
        </row>
        <row r="106">
          <cell r="D106" t="str">
            <v>444000-NMRT11-ST LIGHT-BASE</v>
          </cell>
          <cell r="E106">
            <v>0</v>
          </cell>
          <cell r="F106">
            <v>0</v>
          </cell>
          <cell r="G106">
            <v>0</v>
          </cell>
          <cell r="H106" t="str">
            <v>UTILITY</v>
          </cell>
          <cell r="I106">
            <v>0</v>
          </cell>
          <cell r="J106">
            <v>0</v>
          </cell>
        </row>
        <row r="107">
          <cell r="D107" t="str">
            <v>444000-TEXAS-PUB ST &amp; HIGHWY-UNBILL</v>
          </cell>
          <cell r="E107">
            <v>0</v>
          </cell>
          <cell r="F107">
            <v>0</v>
          </cell>
          <cell r="G107">
            <v>0</v>
          </cell>
          <cell r="H107" t="str">
            <v>UTILITY</v>
          </cell>
          <cell r="I107">
            <v>0</v>
          </cell>
          <cell r="J107">
            <v>0</v>
          </cell>
        </row>
        <row r="108">
          <cell r="D108" t="str">
            <v>444000-TXRT08-STREET LIGHT-BASE</v>
          </cell>
          <cell r="E108">
            <v>0</v>
          </cell>
          <cell r="F108">
            <v>0</v>
          </cell>
          <cell r="G108">
            <v>-3574032.44</v>
          </cell>
          <cell r="H108" t="str">
            <v>UTILITY</v>
          </cell>
          <cell r="I108">
            <v>0</v>
          </cell>
          <cell r="J108">
            <v>-3574032.44</v>
          </cell>
        </row>
        <row r="109">
          <cell r="D109" t="str">
            <v>444000-TXRT09-TRAFFIC LIGHT-BASE</v>
          </cell>
          <cell r="E109">
            <v>0</v>
          </cell>
          <cell r="F109">
            <v>0</v>
          </cell>
          <cell r="G109">
            <v>-92441.5</v>
          </cell>
          <cell r="H109" t="str">
            <v>UTILITY</v>
          </cell>
          <cell r="I109">
            <v>0</v>
          </cell>
          <cell r="J109">
            <v>-92441.5</v>
          </cell>
        </row>
        <row r="110">
          <cell r="D110" t="str">
            <v>444000-NEWMX-PUB ST &amp; HIGHWY-DEF FU</v>
          </cell>
          <cell r="E110">
            <v>0</v>
          </cell>
          <cell r="F110">
            <v>0</v>
          </cell>
          <cell r="G110">
            <v>0</v>
          </cell>
          <cell r="H110" t="str">
            <v>UTILITY</v>
          </cell>
          <cell r="I110">
            <v>0</v>
          </cell>
          <cell r="J110">
            <v>0</v>
          </cell>
        </row>
        <row r="111">
          <cell r="D111" t="str">
            <v>444000-NMRT11-ST LIGHT-FUEL</v>
          </cell>
          <cell r="E111">
            <v>0</v>
          </cell>
          <cell r="F111">
            <v>0</v>
          </cell>
          <cell r="G111">
            <v>0</v>
          </cell>
          <cell r="H111" t="str">
            <v>UTILITY</v>
          </cell>
          <cell r="I111">
            <v>0</v>
          </cell>
          <cell r="J111">
            <v>0</v>
          </cell>
        </row>
        <row r="112">
          <cell r="D112" t="str">
            <v>444000-NMRT11-ST LIGHT-FUEL IN BASE</v>
          </cell>
          <cell r="E112">
            <v>0</v>
          </cell>
          <cell r="F112">
            <v>0</v>
          </cell>
          <cell r="G112">
            <v>0</v>
          </cell>
          <cell r="H112" t="str">
            <v>UTILITY</v>
          </cell>
          <cell r="I112">
            <v>0</v>
          </cell>
          <cell r="J112">
            <v>0</v>
          </cell>
        </row>
        <row r="113">
          <cell r="D113" t="str">
            <v>444000-POWER FACTOR ADJ-FUEL</v>
          </cell>
          <cell r="E113">
            <v>0</v>
          </cell>
          <cell r="F113">
            <v>0</v>
          </cell>
          <cell r="G113">
            <v>0</v>
          </cell>
          <cell r="H113" t="str">
            <v>UTILITY</v>
          </cell>
          <cell r="I113">
            <v>0</v>
          </cell>
          <cell r="J113">
            <v>0</v>
          </cell>
        </row>
        <row r="114">
          <cell r="D114" t="str">
            <v>444000-TEXAS-PUB ST &amp; HIGHWY-DEF FU</v>
          </cell>
          <cell r="E114">
            <v>0</v>
          </cell>
          <cell r="F114">
            <v>0</v>
          </cell>
          <cell r="G114">
            <v>0</v>
          </cell>
          <cell r="H114" t="str">
            <v>UTILITY</v>
          </cell>
          <cell r="I114">
            <v>0</v>
          </cell>
          <cell r="J114">
            <v>0</v>
          </cell>
        </row>
        <row r="115">
          <cell r="D115" t="str">
            <v>444000-TXRT08-STREET LIGHT-FUEL</v>
          </cell>
          <cell r="E115">
            <v>0</v>
          </cell>
          <cell r="F115">
            <v>0</v>
          </cell>
          <cell r="G115">
            <v>-810531.82897644921</v>
          </cell>
          <cell r="H115" t="str">
            <v>UTILITY</v>
          </cell>
          <cell r="I115">
            <v>0</v>
          </cell>
          <cell r="J115">
            <v>-810531.82897644921</v>
          </cell>
        </row>
        <row r="116">
          <cell r="D116" t="str">
            <v>444000-TXRT09-TRAFFIC  LIGHT-FUEL</v>
          </cell>
          <cell r="E116">
            <v>0</v>
          </cell>
          <cell r="F116">
            <v>0</v>
          </cell>
          <cell r="G116">
            <v>-46882.941373169211</v>
          </cell>
          <cell r="H116" t="str">
            <v>UTILITY</v>
          </cell>
          <cell r="I116">
            <v>0</v>
          </cell>
          <cell r="J116">
            <v>-46882.941373169211</v>
          </cell>
        </row>
        <row r="117">
          <cell r="D117" t="str">
            <v>445000-NEWMX-RENEW ENERGY DEF-BASE</v>
          </cell>
          <cell r="E117">
            <v>0</v>
          </cell>
          <cell r="F117">
            <v>0</v>
          </cell>
          <cell r="G117">
            <v>0</v>
          </cell>
          <cell r="H117" t="str">
            <v>UTILITY</v>
          </cell>
          <cell r="I117">
            <v>0</v>
          </cell>
          <cell r="J117">
            <v>0</v>
          </cell>
        </row>
        <row r="118">
          <cell r="D118" t="str">
            <v>445000-NEWMX-SALES-PUB AUTH-UNBILL</v>
          </cell>
          <cell r="E118">
            <v>0</v>
          </cell>
          <cell r="F118">
            <v>0</v>
          </cell>
          <cell r="G118">
            <v>0</v>
          </cell>
          <cell r="H118" t="str">
            <v>UTILITY</v>
          </cell>
          <cell r="I118">
            <v>0</v>
          </cell>
          <cell r="J118">
            <v>0</v>
          </cell>
        </row>
        <row r="119">
          <cell r="D119" t="str">
            <v>445000-NMRT01-RESIDENT-BASE</v>
          </cell>
          <cell r="E119">
            <v>0</v>
          </cell>
          <cell r="F119">
            <v>0</v>
          </cell>
          <cell r="G119">
            <v>0</v>
          </cell>
          <cell r="H119" t="str">
            <v>UTILITY</v>
          </cell>
          <cell r="I119">
            <v>0</v>
          </cell>
          <cell r="J119">
            <v>0</v>
          </cell>
        </row>
        <row r="120">
          <cell r="D120" t="str">
            <v>445000-NMRT03-SM GENL-BASE</v>
          </cell>
          <cell r="E120">
            <v>0</v>
          </cell>
          <cell r="F120">
            <v>0</v>
          </cell>
          <cell r="G120">
            <v>0</v>
          </cell>
          <cell r="H120" t="str">
            <v>UTILITY</v>
          </cell>
          <cell r="I120">
            <v>0</v>
          </cell>
          <cell r="J120">
            <v>0</v>
          </cell>
        </row>
        <row r="121">
          <cell r="D121" t="str">
            <v>445000-NMRT04-GRL SERV-BASE</v>
          </cell>
          <cell r="E121">
            <v>0</v>
          </cell>
          <cell r="F121">
            <v>0</v>
          </cell>
          <cell r="G121">
            <v>0</v>
          </cell>
          <cell r="H121" t="str">
            <v>UTILITY</v>
          </cell>
          <cell r="I121">
            <v>0</v>
          </cell>
          <cell r="J121">
            <v>0</v>
          </cell>
        </row>
        <row r="122">
          <cell r="D122" t="str">
            <v>445000-NMRT05-IRRIGAT-BASE</v>
          </cell>
          <cell r="E122">
            <v>0</v>
          </cell>
          <cell r="F122">
            <v>0</v>
          </cell>
          <cell r="G122">
            <v>0</v>
          </cell>
          <cell r="H122" t="str">
            <v>UTILITY</v>
          </cell>
          <cell r="I122">
            <v>0</v>
          </cell>
          <cell r="J122">
            <v>0</v>
          </cell>
        </row>
        <row r="123">
          <cell r="D123" t="str">
            <v>445000-NMRT07-CTY&amp;CNTY-BASE</v>
          </cell>
          <cell r="E123">
            <v>0</v>
          </cell>
          <cell r="F123">
            <v>0</v>
          </cell>
          <cell r="G123">
            <v>0</v>
          </cell>
          <cell r="H123" t="str">
            <v>UTILITY</v>
          </cell>
          <cell r="I123">
            <v>0</v>
          </cell>
          <cell r="J123">
            <v>0</v>
          </cell>
        </row>
        <row r="124">
          <cell r="D124" t="str">
            <v>445000-NMRT08-PUMPING-BASE</v>
          </cell>
          <cell r="E124">
            <v>0</v>
          </cell>
          <cell r="F124">
            <v>0</v>
          </cell>
          <cell r="G124">
            <v>0</v>
          </cell>
          <cell r="H124" t="str">
            <v>UTILITY</v>
          </cell>
          <cell r="I124">
            <v>0</v>
          </cell>
          <cell r="J124">
            <v>0</v>
          </cell>
        </row>
        <row r="125">
          <cell r="D125" t="str">
            <v>445000-NMRT09-LRG PWR-BASE</v>
          </cell>
          <cell r="E125">
            <v>0</v>
          </cell>
          <cell r="F125">
            <v>0</v>
          </cell>
          <cell r="G125">
            <v>0</v>
          </cell>
          <cell r="H125" t="str">
            <v>UTILITY</v>
          </cell>
          <cell r="I125">
            <v>0</v>
          </cell>
          <cell r="J125">
            <v>0</v>
          </cell>
        </row>
        <row r="126">
          <cell r="D126" t="str">
            <v>445000-NMRT10-MILITARY-BASE</v>
          </cell>
          <cell r="E126">
            <v>0</v>
          </cell>
          <cell r="F126">
            <v>0</v>
          </cell>
          <cell r="G126">
            <v>0</v>
          </cell>
          <cell r="H126" t="str">
            <v>UTILITY</v>
          </cell>
          <cell r="I126">
            <v>0</v>
          </cell>
          <cell r="J126">
            <v>0</v>
          </cell>
        </row>
        <row r="127">
          <cell r="D127" t="str">
            <v>445000-NMRT12-AR LIGHT-BASE</v>
          </cell>
          <cell r="E127">
            <v>0</v>
          </cell>
          <cell r="F127">
            <v>0</v>
          </cell>
          <cell r="G127">
            <v>0</v>
          </cell>
          <cell r="H127" t="str">
            <v>UTILITY</v>
          </cell>
          <cell r="I127">
            <v>0</v>
          </cell>
          <cell r="J127">
            <v>0</v>
          </cell>
        </row>
        <row r="128">
          <cell r="D128" t="str">
            <v>445000-NMRT25-OUTD REC-BASE</v>
          </cell>
          <cell r="E128">
            <v>0</v>
          </cell>
          <cell r="F128">
            <v>0</v>
          </cell>
          <cell r="G128">
            <v>0</v>
          </cell>
          <cell r="H128" t="str">
            <v>UTILITY</v>
          </cell>
          <cell r="I128">
            <v>0</v>
          </cell>
          <cell r="J128">
            <v>0</v>
          </cell>
        </row>
        <row r="129">
          <cell r="D129" t="str">
            <v>445000-NMRT26-ST UNIV-BASE</v>
          </cell>
          <cell r="E129">
            <v>0</v>
          </cell>
          <cell r="F129">
            <v>0</v>
          </cell>
          <cell r="G129">
            <v>0</v>
          </cell>
          <cell r="H129" t="str">
            <v>UTILITY</v>
          </cell>
          <cell r="I129">
            <v>0</v>
          </cell>
          <cell r="J129">
            <v>0</v>
          </cell>
        </row>
        <row r="130">
          <cell r="D130" t="str">
            <v>445000-POWER FACTOR ADJ-BASE</v>
          </cell>
          <cell r="E130">
            <v>0</v>
          </cell>
          <cell r="F130">
            <v>0</v>
          </cell>
          <cell r="G130">
            <v>0</v>
          </cell>
          <cell r="H130" t="str">
            <v>UTILITY</v>
          </cell>
          <cell r="I130">
            <v>0</v>
          </cell>
          <cell r="J130">
            <v>0</v>
          </cell>
        </row>
        <row r="131">
          <cell r="D131" t="str">
            <v>445000-TEXAS-SALES-PUB AUTH-UNBILL</v>
          </cell>
          <cell r="E131">
            <v>0</v>
          </cell>
          <cell r="F131">
            <v>0</v>
          </cell>
          <cell r="G131">
            <v>0</v>
          </cell>
          <cell r="H131" t="str">
            <v>UTILITY</v>
          </cell>
          <cell r="I131">
            <v>0</v>
          </cell>
          <cell r="J131">
            <v>0</v>
          </cell>
        </row>
        <row r="132">
          <cell r="D132" t="str">
            <v>445000-TXRT01-RESIDENTIAL-BASE</v>
          </cell>
          <cell r="E132">
            <v>0</v>
          </cell>
          <cell r="F132">
            <v>0</v>
          </cell>
          <cell r="G132">
            <v>-59980.912697273983</v>
          </cell>
          <cell r="H132" t="str">
            <v>UTILITY</v>
          </cell>
          <cell r="I132">
            <v>0</v>
          </cell>
          <cell r="J132">
            <v>-59980.912697273983</v>
          </cell>
        </row>
        <row r="133">
          <cell r="D133" t="str">
            <v>445000-TXRT02-SMALL GENL-BASE</v>
          </cell>
          <cell r="E133">
            <v>0</v>
          </cell>
          <cell r="F133">
            <v>0</v>
          </cell>
          <cell r="G133">
            <v>-1327291.6964425289</v>
          </cell>
          <cell r="H133" t="str">
            <v>UTILITY</v>
          </cell>
          <cell r="I133">
            <v>0</v>
          </cell>
          <cell r="J133">
            <v>-1327291.6964425289</v>
          </cell>
        </row>
        <row r="134">
          <cell r="D134" t="str">
            <v>445000-TXRT07-OUTD RECREAT-BASE</v>
          </cell>
          <cell r="E134">
            <v>0</v>
          </cell>
          <cell r="F134">
            <v>0</v>
          </cell>
          <cell r="G134">
            <v>-608075.18781780754</v>
          </cell>
          <cell r="H134" t="str">
            <v>UTILITY</v>
          </cell>
          <cell r="I134">
            <v>0</v>
          </cell>
          <cell r="J134">
            <v>-608075.18781780754</v>
          </cell>
        </row>
        <row r="135">
          <cell r="D135" t="str">
            <v>445000-TXRT11-WATER PUMP-BASE</v>
          </cell>
          <cell r="E135">
            <v>0</v>
          </cell>
          <cell r="F135">
            <v>0</v>
          </cell>
          <cell r="G135">
            <v>0</v>
          </cell>
          <cell r="H135" t="str">
            <v>UTILITY</v>
          </cell>
          <cell r="I135">
            <v>0</v>
          </cell>
          <cell r="J135">
            <v>0</v>
          </cell>
        </row>
        <row r="136">
          <cell r="D136" t="str">
            <v>445000-TXRT11TU-TOU WTR PUMP-BASE</v>
          </cell>
          <cell r="E136">
            <v>0</v>
          </cell>
          <cell r="F136">
            <v>0</v>
          </cell>
          <cell r="G136">
            <v>-9379453.0500000007</v>
          </cell>
          <cell r="H136" t="str">
            <v>UTILITY</v>
          </cell>
          <cell r="I136">
            <v>0</v>
          </cell>
          <cell r="J136">
            <v>-9379453.0500000007</v>
          </cell>
        </row>
        <row r="137">
          <cell r="D137" t="str">
            <v>445000-TXRT22-IRRIGATION-BASE</v>
          </cell>
          <cell r="E137">
            <v>0</v>
          </cell>
          <cell r="F137">
            <v>0</v>
          </cell>
          <cell r="G137">
            <v>-174425.09235913388</v>
          </cell>
          <cell r="H137" t="str">
            <v>UTILITY</v>
          </cell>
          <cell r="I137">
            <v>0</v>
          </cell>
          <cell r="J137">
            <v>-174425.09235913388</v>
          </cell>
        </row>
        <row r="138">
          <cell r="D138" t="str">
            <v>445000-TXRT24-GENERAL SERV-BASE</v>
          </cell>
          <cell r="E138">
            <v>0</v>
          </cell>
          <cell r="F138">
            <v>0</v>
          </cell>
          <cell r="G138">
            <v>-13467600.357323455</v>
          </cell>
          <cell r="H138" t="str">
            <v>UTILITY</v>
          </cell>
          <cell r="I138">
            <v>0</v>
          </cell>
          <cell r="J138">
            <v>-13467600.357323455</v>
          </cell>
        </row>
        <row r="139">
          <cell r="D139" t="str">
            <v>445000-TXRT25-LARGE POWER-BASE</v>
          </cell>
          <cell r="E139">
            <v>0</v>
          </cell>
          <cell r="F139">
            <v>0</v>
          </cell>
          <cell r="G139">
            <v>-6334790.9386815336</v>
          </cell>
          <cell r="H139" t="str">
            <v>UTILITY</v>
          </cell>
          <cell r="I139">
            <v>0</v>
          </cell>
          <cell r="J139">
            <v>-6334790.9386815336</v>
          </cell>
        </row>
        <row r="140">
          <cell r="D140" t="str">
            <v>445000-TXRT28-AREA LIGHTIN-BASE</v>
          </cell>
          <cell r="E140">
            <v>0</v>
          </cell>
          <cell r="F140">
            <v>0</v>
          </cell>
          <cell r="G140">
            <v>-921622.26998352236</v>
          </cell>
          <cell r="H140" t="str">
            <v>UTILITY</v>
          </cell>
          <cell r="I140">
            <v>0</v>
          </cell>
          <cell r="J140">
            <v>-921622.26998352236</v>
          </cell>
        </row>
        <row r="141">
          <cell r="D141" t="str">
            <v>445000-TXRT31-MILITARY-BASE</v>
          </cell>
          <cell r="E141">
            <v>0</v>
          </cell>
          <cell r="F141">
            <v>0</v>
          </cell>
          <cell r="G141">
            <v>-12450611.300000001</v>
          </cell>
          <cell r="H141" t="str">
            <v>UTILITY</v>
          </cell>
          <cell r="I141">
            <v>0</v>
          </cell>
          <cell r="J141">
            <v>-12450611.300000001</v>
          </cell>
        </row>
        <row r="142">
          <cell r="D142" t="str">
            <v>445000-TXRT41-CITY&amp;COUNTY-BASE</v>
          </cell>
          <cell r="E142">
            <v>0</v>
          </cell>
          <cell r="F142">
            <v>0</v>
          </cell>
          <cell r="G142">
            <v>-30466181.800000001</v>
          </cell>
          <cell r="H142" t="str">
            <v>UTILITY</v>
          </cell>
          <cell r="I142">
            <v>0</v>
          </cell>
          <cell r="J142">
            <v>-30466181.800000001</v>
          </cell>
        </row>
        <row r="143">
          <cell r="D143" t="str">
            <v>445000-TXRT43-STATE UNIVER-BASE</v>
          </cell>
          <cell r="E143">
            <v>0</v>
          </cell>
          <cell r="F143">
            <v>0</v>
          </cell>
          <cell r="G143">
            <v>0</v>
          </cell>
          <cell r="H143" t="str">
            <v>UTILITY</v>
          </cell>
          <cell r="I143">
            <v>0</v>
          </cell>
          <cell r="J143">
            <v>0</v>
          </cell>
        </row>
        <row r="144">
          <cell r="D144" t="str">
            <v>445000-TXRT45-COGEN SUPPLE-BASE</v>
          </cell>
          <cell r="E144">
            <v>0</v>
          </cell>
          <cell r="F144">
            <v>0</v>
          </cell>
          <cell r="G144">
            <v>0</v>
          </cell>
          <cell r="H144" t="str">
            <v>UTILITY</v>
          </cell>
          <cell r="I144">
            <v>0</v>
          </cell>
          <cell r="J144">
            <v>0</v>
          </cell>
        </row>
        <row r="145">
          <cell r="D145" t="str">
            <v>445000-TXRTWH-WATER HEAT-BASE</v>
          </cell>
          <cell r="E145">
            <v>0</v>
          </cell>
          <cell r="F145">
            <v>0</v>
          </cell>
          <cell r="G145">
            <v>-479.06999435701164</v>
          </cell>
          <cell r="H145" t="str">
            <v>UTILITY</v>
          </cell>
          <cell r="I145">
            <v>0</v>
          </cell>
          <cell r="J145">
            <v>-479.06999435701164</v>
          </cell>
        </row>
        <row r="146">
          <cell r="D146" t="str">
            <v>445000-TXRT38-INTERRUPTIB-BASE</v>
          </cell>
          <cell r="E146">
            <v>0</v>
          </cell>
          <cell r="F146">
            <v>0</v>
          </cell>
          <cell r="G146">
            <v>-910995.74864168058</v>
          </cell>
          <cell r="H146" t="str">
            <v>UTILITY</v>
          </cell>
          <cell r="I146">
            <v>0</v>
          </cell>
          <cell r="J146">
            <v>-910995.74864168058</v>
          </cell>
        </row>
        <row r="147">
          <cell r="D147" t="str">
            <v>445000-NEWMX-SALES-PUB AUTH-DEF FU</v>
          </cell>
          <cell r="E147">
            <v>0</v>
          </cell>
          <cell r="F147">
            <v>0</v>
          </cell>
          <cell r="G147">
            <v>0</v>
          </cell>
          <cell r="H147" t="str">
            <v>UTILITY</v>
          </cell>
          <cell r="I147">
            <v>0</v>
          </cell>
          <cell r="J147">
            <v>0</v>
          </cell>
        </row>
        <row r="148">
          <cell r="D148" t="str">
            <v>445000-NMRT01-RESIDENT-FUEL</v>
          </cell>
          <cell r="E148">
            <v>0</v>
          </cell>
          <cell r="F148">
            <v>0</v>
          </cell>
          <cell r="G148">
            <v>0</v>
          </cell>
          <cell r="H148" t="str">
            <v>UTILITY</v>
          </cell>
          <cell r="I148">
            <v>0</v>
          </cell>
          <cell r="J148">
            <v>0</v>
          </cell>
        </row>
        <row r="149">
          <cell r="D149" t="str">
            <v>445000-NMRT01-RESIDENT-FUEL IN BASE</v>
          </cell>
          <cell r="E149">
            <v>0</v>
          </cell>
          <cell r="F149">
            <v>0</v>
          </cell>
          <cell r="G149">
            <v>0</v>
          </cell>
          <cell r="H149" t="str">
            <v>UTILITY</v>
          </cell>
          <cell r="I149">
            <v>0</v>
          </cell>
          <cell r="J149">
            <v>0</v>
          </cell>
        </row>
        <row r="150">
          <cell r="D150" t="str">
            <v>445000-NMRT03-SM GENL-FUEL</v>
          </cell>
          <cell r="E150">
            <v>0</v>
          </cell>
          <cell r="F150">
            <v>0</v>
          </cell>
          <cell r="G150">
            <v>0</v>
          </cell>
          <cell r="H150" t="str">
            <v>UTILITY</v>
          </cell>
          <cell r="I150">
            <v>0</v>
          </cell>
          <cell r="J150">
            <v>0</v>
          </cell>
        </row>
        <row r="151">
          <cell r="D151" t="str">
            <v>445000-NMRT03-SM GENL-FUEL IN BASE</v>
          </cell>
          <cell r="E151">
            <v>0</v>
          </cell>
          <cell r="F151">
            <v>0</v>
          </cell>
          <cell r="G151">
            <v>0</v>
          </cell>
          <cell r="H151" t="str">
            <v>UTILITY</v>
          </cell>
          <cell r="I151">
            <v>0</v>
          </cell>
          <cell r="J151">
            <v>0</v>
          </cell>
        </row>
        <row r="152">
          <cell r="D152" t="str">
            <v>445000-NMRT04-GRL SERV-FUEL</v>
          </cell>
          <cell r="E152">
            <v>0</v>
          </cell>
          <cell r="F152">
            <v>0</v>
          </cell>
          <cell r="G152">
            <v>0</v>
          </cell>
          <cell r="H152" t="str">
            <v>UTILITY</v>
          </cell>
          <cell r="I152">
            <v>0</v>
          </cell>
          <cell r="J152">
            <v>0</v>
          </cell>
        </row>
        <row r="153">
          <cell r="D153" t="str">
            <v>445000-NMRT04-GRL SERV-FUEL IN BASE</v>
          </cell>
          <cell r="E153">
            <v>0</v>
          </cell>
          <cell r="F153">
            <v>0</v>
          </cell>
          <cell r="G153">
            <v>0</v>
          </cell>
          <cell r="H153" t="str">
            <v>UTILITY</v>
          </cell>
          <cell r="I153">
            <v>0</v>
          </cell>
          <cell r="J153">
            <v>0</v>
          </cell>
        </row>
        <row r="154">
          <cell r="D154" t="str">
            <v>445000-NMRT05-IRRIGAT-FUEL</v>
          </cell>
          <cell r="E154">
            <v>0</v>
          </cell>
          <cell r="F154">
            <v>0</v>
          </cell>
          <cell r="G154">
            <v>0</v>
          </cell>
          <cell r="H154" t="str">
            <v>UTILITY</v>
          </cell>
          <cell r="I154">
            <v>0</v>
          </cell>
          <cell r="J154">
            <v>0</v>
          </cell>
        </row>
        <row r="155">
          <cell r="D155" t="str">
            <v>445000-NMRT05-IRRIGAT-FUEL IN BASE</v>
          </cell>
          <cell r="E155">
            <v>0</v>
          </cell>
          <cell r="F155">
            <v>0</v>
          </cell>
          <cell r="G155">
            <v>0</v>
          </cell>
          <cell r="H155" t="str">
            <v>UTILITY</v>
          </cell>
          <cell r="I155">
            <v>0</v>
          </cell>
          <cell r="J155">
            <v>0</v>
          </cell>
        </row>
        <row r="156">
          <cell r="D156" t="str">
            <v>445000-NMRT07-CTY&amp;CNTY-FUEL</v>
          </cell>
          <cell r="E156">
            <v>0</v>
          </cell>
          <cell r="F156">
            <v>0</v>
          </cell>
          <cell r="G156">
            <v>0</v>
          </cell>
          <cell r="H156" t="str">
            <v>UTILITY</v>
          </cell>
          <cell r="I156">
            <v>0</v>
          </cell>
          <cell r="J156">
            <v>0</v>
          </cell>
        </row>
        <row r="157">
          <cell r="D157" t="str">
            <v>445000-NMRT07-CTY&amp;CNTY-FUEL IN BASE</v>
          </cell>
          <cell r="E157">
            <v>0</v>
          </cell>
          <cell r="F157">
            <v>0</v>
          </cell>
          <cell r="G157">
            <v>0</v>
          </cell>
          <cell r="H157" t="str">
            <v>UTILITY</v>
          </cell>
          <cell r="I157">
            <v>0</v>
          </cell>
          <cell r="J157">
            <v>0</v>
          </cell>
        </row>
        <row r="158">
          <cell r="D158" t="str">
            <v>445000-NMRT08-PUMPING-FUEL</v>
          </cell>
          <cell r="E158">
            <v>0</v>
          </cell>
          <cell r="F158">
            <v>0</v>
          </cell>
          <cell r="G158">
            <v>0</v>
          </cell>
          <cell r="H158" t="str">
            <v>UTILITY</v>
          </cell>
          <cell r="I158">
            <v>0</v>
          </cell>
          <cell r="J158">
            <v>0</v>
          </cell>
        </row>
        <row r="159">
          <cell r="D159" t="str">
            <v>445000-NMRT08-PUMPING-FUEL IN BASE</v>
          </cell>
          <cell r="E159">
            <v>0</v>
          </cell>
          <cell r="F159">
            <v>0</v>
          </cell>
          <cell r="G159">
            <v>0</v>
          </cell>
          <cell r="H159" t="str">
            <v>UTILITY</v>
          </cell>
          <cell r="I159">
            <v>0</v>
          </cell>
          <cell r="J159">
            <v>0</v>
          </cell>
        </row>
        <row r="160">
          <cell r="D160" t="str">
            <v>445000-NMRT09-LRG PWR-FUEL</v>
          </cell>
          <cell r="E160">
            <v>0</v>
          </cell>
          <cell r="F160">
            <v>0</v>
          </cell>
          <cell r="G160">
            <v>0</v>
          </cell>
          <cell r="H160" t="str">
            <v>UTILITY</v>
          </cell>
          <cell r="I160">
            <v>0</v>
          </cell>
          <cell r="J160">
            <v>0</v>
          </cell>
        </row>
        <row r="161">
          <cell r="D161" t="str">
            <v>445000-NMRT09-LRG PWR-FUEL IN BASE</v>
          </cell>
          <cell r="E161">
            <v>0</v>
          </cell>
          <cell r="F161">
            <v>0</v>
          </cell>
          <cell r="G161">
            <v>0</v>
          </cell>
          <cell r="H161" t="str">
            <v>UTILITY</v>
          </cell>
          <cell r="I161">
            <v>0</v>
          </cell>
          <cell r="J161">
            <v>0</v>
          </cell>
        </row>
        <row r="162">
          <cell r="D162" t="str">
            <v>445000-NMRT10-MILITARY-FUEL</v>
          </cell>
          <cell r="E162">
            <v>0</v>
          </cell>
          <cell r="F162">
            <v>0</v>
          </cell>
          <cell r="G162">
            <v>0</v>
          </cell>
          <cell r="H162" t="str">
            <v>UTILITY</v>
          </cell>
          <cell r="I162">
            <v>0</v>
          </cell>
          <cell r="J162">
            <v>0</v>
          </cell>
        </row>
        <row r="163">
          <cell r="D163" t="str">
            <v>445000-NMRT10-MILITARY-FUEL IN BASE</v>
          </cell>
          <cell r="E163">
            <v>0</v>
          </cell>
          <cell r="F163">
            <v>0</v>
          </cell>
          <cell r="G163">
            <v>0</v>
          </cell>
          <cell r="H163" t="str">
            <v>UTILITY</v>
          </cell>
          <cell r="I163">
            <v>0</v>
          </cell>
          <cell r="J163">
            <v>0</v>
          </cell>
        </row>
        <row r="164">
          <cell r="D164" t="str">
            <v>445000-NMRT12-AR LIGHT-FUEL</v>
          </cell>
          <cell r="E164">
            <v>0</v>
          </cell>
          <cell r="F164">
            <v>0</v>
          </cell>
          <cell r="G164">
            <v>0</v>
          </cell>
          <cell r="H164" t="str">
            <v>UTILITY</v>
          </cell>
          <cell r="I164">
            <v>0</v>
          </cell>
          <cell r="J164">
            <v>0</v>
          </cell>
        </row>
        <row r="165">
          <cell r="D165" t="str">
            <v>445000-NMRT12-AR LIGHT-FUEL IN BASE</v>
          </cell>
          <cell r="E165">
            <v>0</v>
          </cell>
          <cell r="F165">
            <v>0</v>
          </cell>
          <cell r="G165">
            <v>0</v>
          </cell>
          <cell r="H165" t="str">
            <v>UTILITY</v>
          </cell>
          <cell r="I165">
            <v>0</v>
          </cell>
          <cell r="J165">
            <v>0</v>
          </cell>
        </row>
        <row r="166">
          <cell r="D166" t="str">
            <v>445000-NMRT25-OUTD REC-FUEL</v>
          </cell>
          <cell r="E166">
            <v>0</v>
          </cell>
          <cell r="F166">
            <v>0</v>
          </cell>
          <cell r="G166">
            <v>0</v>
          </cell>
          <cell r="H166" t="str">
            <v>UTILITY</v>
          </cell>
          <cell r="I166">
            <v>0</v>
          </cell>
          <cell r="J166">
            <v>0</v>
          </cell>
        </row>
        <row r="167">
          <cell r="D167" t="str">
            <v>445000-NMRT25-OUTD REC-FUEL IN BASE</v>
          </cell>
          <cell r="E167">
            <v>0</v>
          </cell>
          <cell r="F167">
            <v>0</v>
          </cell>
          <cell r="G167">
            <v>0</v>
          </cell>
          <cell r="H167" t="str">
            <v>UTILITY</v>
          </cell>
          <cell r="I167">
            <v>0</v>
          </cell>
          <cell r="J167">
            <v>0</v>
          </cell>
        </row>
        <row r="168">
          <cell r="D168" t="str">
            <v>445000-NMRT26-ST UNIV-FUEL</v>
          </cell>
          <cell r="E168">
            <v>0</v>
          </cell>
          <cell r="F168">
            <v>0</v>
          </cell>
          <cell r="G168">
            <v>0</v>
          </cell>
          <cell r="H168" t="str">
            <v>UTILITY</v>
          </cell>
          <cell r="I168">
            <v>0</v>
          </cell>
          <cell r="J168">
            <v>0</v>
          </cell>
        </row>
        <row r="169">
          <cell r="D169" t="str">
            <v>445000-NMRT26-ST UNIV-FUEL IN BASE</v>
          </cell>
          <cell r="E169">
            <v>0</v>
          </cell>
          <cell r="F169">
            <v>0</v>
          </cell>
          <cell r="G169">
            <v>0</v>
          </cell>
          <cell r="H169" t="str">
            <v>UTILITY</v>
          </cell>
          <cell r="I169">
            <v>0</v>
          </cell>
          <cell r="J169">
            <v>0</v>
          </cell>
        </row>
        <row r="170">
          <cell r="D170" t="str">
            <v>445000-POWER FACTOR ADJ-FUEL</v>
          </cell>
          <cell r="E170">
            <v>0</v>
          </cell>
          <cell r="F170">
            <v>0</v>
          </cell>
          <cell r="G170">
            <v>0</v>
          </cell>
          <cell r="H170" t="str">
            <v>UTILITY</v>
          </cell>
          <cell r="I170">
            <v>0</v>
          </cell>
          <cell r="J170">
            <v>0</v>
          </cell>
        </row>
        <row r="171">
          <cell r="D171" t="str">
            <v>445000-TEXAS-SALES-PUB AUTH-DEF FU</v>
          </cell>
          <cell r="E171">
            <v>0</v>
          </cell>
          <cell r="F171">
            <v>0</v>
          </cell>
          <cell r="G171">
            <v>0</v>
          </cell>
          <cell r="H171" t="str">
            <v>UTILITY</v>
          </cell>
          <cell r="I171">
            <v>0</v>
          </cell>
          <cell r="J171">
            <v>0</v>
          </cell>
        </row>
        <row r="172">
          <cell r="D172" t="str">
            <v>445000-TXRT01-RESIDENTIAL-FUEL</v>
          </cell>
          <cell r="E172">
            <v>0</v>
          </cell>
          <cell r="F172">
            <v>0</v>
          </cell>
          <cell r="G172">
            <v>-9589.1188216790542</v>
          </cell>
          <cell r="H172" t="str">
            <v>UTILITY</v>
          </cell>
          <cell r="I172">
            <v>0</v>
          </cell>
          <cell r="J172">
            <v>-9589.1188216790542</v>
          </cell>
        </row>
        <row r="173">
          <cell r="D173" t="str">
            <v>445000-TXRT02-SMALL GENL-FUEL</v>
          </cell>
          <cell r="E173">
            <v>0</v>
          </cell>
          <cell r="F173">
            <v>0</v>
          </cell>
          <cell r="G173">
            <v>-275798.9677132424</v>
          </cell>
          <cell r="H173" t="str">
            <v>UTILITY</v>
          </cell>
          <cell r="I173">
            <v>0</v>
          </cell>
          <cell r="J173">
            <v>-275798.9677132424</v>
          </cell>
        </row>
        <row r="174">
          <cell r="D174" t="str">
            <v>445000-TXRT07-OUTD RECREAT-FUEL</v>
          </cell>
          <cell r="E174">
            <v>0</v>
          </cell>
          <cell r="F174">
            <v>0</v>
          </cell>
          <cell r="G174">
            <v>-121415.17785241711</v>
          </cell>
          <cell r="H174" t="str">
            <v>UTILITY</v>
          </cell>
          <cell r="I174">
            <v>0</v>
          </cell>
          <cell r="J174">
            <v>-121415.17785241711</v>
          </cell>
        </row>
        <row r="175">
          <cell r="D175" t="str">
            <v>445000-TXRT11-WATER PUMP-FUEL</v>
          </cell>
          <cell r="E175">
            <v>0</v>
          </cell>
          <cell r="F175">
            <v>0</v>
          </cell>
          <cell r="G175">
            <v>0</v>
          </cell>
          <cell r="H175" t="str">
            <v>UTILITY</v>
          </cell>
          <cell r="I175">
            <v>0</v>
          </cell>
          <cell r="J175">
            <v>0</v>
          </cell>
        </row>
        <row r="176">
          <cell r="D176" t="str">
            <v>445000-TXRT11TU-TOU WTR PUMP-FUEL</v>
          </cell>
          <cell r="E176">
            <v>0</v>
          </cell>
          <cell r="F176">
            <v>0</v>
          </cell>
          <cell r="G176">
            <v>-3863748.0047682449</v>
          </cell>
          <cell r="H176" t="str">
            <v>UTILITY</v>
          </cell>
          <cell r="I176">
            <v>0</v>
          </cell>
          <cell r="J176">
            <v>-3863748.0047682449</v>
          </cell>
        </row>
        <row r="177">
          <cell r="D177" t="str">
            <v>445000-TXRT22-IRRIGATION-FUEL</v>
          </cell>
          <cell r="E177">
            <v>0</v>
          </cell>
          <cell r="F177">
            <v>0</v>
          </cell>
          <cell r="G177">
            <v>-46827.180330558389</v>
          </cell>
          <cell r="H177" t="str">
            <v>UTILITY</v>
          </cell>
          <cell r="I177">
            <v>0</v>
          </cell>
          <cell r="J177">
            <v>-46827.180330558389</v>
          </cell>
        </row>
        <row r="178">
          <cell r="D178" t="str">
            <v>445000-TXRT24-GENERAL SERV-FUEL</v>
          </cell>
          <cell r="E178">
            <v>0</v>
          </cell>
          <cell r="F178">
            <v>0</v>
          </cell>
          <cell r="G178">
            <v>-3747899.3272929671</v>
          </cell>
          <cell r="H178" t="str">
            <v>UTILITY</v>
          </cell>
          <cell r="I178">
            <v>0</v>
          </cell>
          <cell r="J178">
            <v>-3747899.3272929671</v>
          </cell>
        </row>
        <row r="179">
          <cell r="D179" t="str">
            <v>445000-TXRT25-LARGE POWER-FUEL</v>
          </cell>
          <cell r="E179">
            <v>0</v>
          </cell>
          <cell r="F179">
            <v>0</v>
          </cell>
          <cell r="G179">
            <v>-4263215.4875254799</v>
          </cell>
          <cell r="H179" t="str">
            <v>UTILITY</v>
          </cell>
          <cell r="I179">
            <v>0</v>
          </cell>
          <cell r="J179">
            <v>-4263215.4875254799</v>
          </cell>
        </row>
        <row r="180">
          <cell r="D180" t="str">
            <v>445000-TXRT28-AREA LIGHTIN-FUEL</v>
          </cell>
          <cell r="E180">
            <v>0</v>
          </cell>
          <cell r="F180">
            <v>0</v>
          </cell>
          <cell r="G180">
            <v>-239037.51611305322</v>
          </cell>
          <cell r="H180" t="str">
            <v>UTILITY</v>
          </cell>
          <cell r="I180">
            <v>0</v>
          </cell>
          <cell r="J180">
            <v>-239037.51611305322</v>
          </cell>
        </row>
        <row r="181">
          <cell r="D181" t="str">
            <v>445000-TXRT31-MILITARY-FUEL</v>
          </cell>
          <cell r="E181">
            <v>0</v>
          </cell>
          <cell r="F181">
            <v>0</v>
          </cell>
          <cell r="G181">
            <v>-6149828.9761700314</v>
          </cell>
          <cell r="H181" t="str">
            <v>UTILITY</v>
          </cell>
          <cell r="I181">
            <v>0</v>
          </cell>
          <cell r="J181">
            <v>-6149828.9761700314</v>
          </cell>
        </row>
        <row r="182">
          <cell r="D182" t="str">
            <v>445000-TXRT38-INTERRUPTIB-FUEL</v>
          </cell>
          <cell r="E182">
            <v>0</v>
          </cell>
          <cell r="F182">
            <v>0</v>
          </cell>
          <cell r="G182">
            <v>0</v>
          </cell>
          <cell r="H182" t="str">
            <v>UTILITY</v>
          </cell>
          <cell r="I182">
            <v>0</v>
          </cell>
          <cell r="J182">
            <v>0</v>
          </cell>
        </row>
        <row r="183">
          <cell r="D183" t="str">
            <v>445000-TXRT41-CITY&amp;COUNTY-FUEL</v>
          </cell>
          <cell r="E183">
            <v>0</v>
          </cell>
          <cell r="F183">
            <v>0</v>
          </cell>
          <cell r="G183">
            <v>-7041295.8808998615</v>
          </cell>
          <cell r="H183" t="str">
            <v>UTILITY</v>
          </cell>
          <cell r="I183">
            <v>0</v>
          </cell>
          <cell r="J183">
            <v>-7041295.8808998615</v>
          </cell>
        </row>
        <row r="184">
          <cell r="D184" t="str">
            <v>445000-TXRT43-STATE UNIVER-FUEL</v>
          </cell>
          <cell r="E184">
            <v>0</v>
          </cell>
          <cell r="F184">
            <v>0</v>
          </cell>
          <cell r="G184">
            <v>0</v>
          </cell>
          <cell r="H184" t="str">
            <v>UTILITY</v>
          </cell>
          <cell r="I184">
            <v>0</v>
          </cell>
          <cell r="J184">
            <v>0</v>
          </cell>
        </row>
        <row r="185">
          <cell r="D185" t="str">
            <v>445000-TXRT45-COGEN SUPPLE-FUEL</v>
          </cell>
          <cell r="E185">
            <v>0</v>
          </cell>
          <cell r="F185">
            <v>0</v>
          </cell>
          <cell r="G185">
            <v>0</v>
          </cell>
          <cell r="H185" t="str">
            <v>UTILITY</v>
          </cell>
          <cell r="I185">
            <v>0</v>
          </cell>
          <cell r="J185">
            <v>0</v>
          </cell>
        </row>
        <row r="186">
          <cell r="D186" t="str">
            <v>445000-TXRTWH-WATER HEAT-FUEL</v>
          </cell>
          <cell r="E186">
            <v>0</v>
          </cell>
          <cell r="F186">
            <v>0</v>
          </cell>
          <cell r="G186">
            <v>-58.217668620644773</v>
          </cell>
          <cell r="H186" t="str">
            <v>UTILITY</v>
          </cell>
          <cell r="I186">
            <v>0</v>
          </cell>
          <cell r="J186">
            <v>-58.217668620644773</v>
          </cell>
        </row>
        <row r="187">
          <cell r="D187" t="str">
            <v>447000-OTHER-SALES FOR RESALE</v>
          </cell>
          <cell r="E187">
            <v>0</v>
          </cell>
          <cell r="F187">
            <v>0</v>
          </cell>
          <cell r="G187">
            <v>0</v>
          </cell>
          <cell r="H187" t="str">
            <v>UTILITY</v>
          </cell>
          <cell r="I187">
            <v>0</v>
          </cell>
          <cell r="J187">
            <v>0</v>
          </cell>
        </row>
        <row r="188">
          <cell r="D188" t="str">
            <v>447000-SALES FOR RESALE - FERC</v>
          </cell>
          <cell r="E188">
            <v>0</v>
          </cell>
          <cell r="F188">
            <v>0</v>
          </cell>
          <cell r="G188">
            <v>-351796.68375999999</v>
          </cell>
          <cell r="H188" t="str">
            <v>UTILITY</v>
          </cell>
          <cell r="I188">
            <v>0</v>
          </cell>
          <cell r="J188">
            <v>-351796.68375999999</v>
          </cell>
        </row>
        <row r="189">
          <cell r="D189" t="str">
            <v>447000-SALES FOR RESALE - NM</v>
          </cell>
          <cell r="E189">
            <v>0</v>
          </cell>
          <cell r="F189">
            <v>0</v>
          </cell>
          <cell r="G189">
            <v>-9236008.8726879992</v>
          </cell>
          <cell r="H189" t="str">
            <v>UTILITY</v>
          </cell>
          <cell r="I189">
            <v>0</v>
          </cell>
          <cell r="J189">
            <v>-9236008.8726879992</v>
          </cell>
        </row>
        <row r="190">
          <cell r="D190" t="str">
            <v>447000-SALES FOR RESALE - TX</v>
          </cell>
          <cell r="E190">
            <v>0</v>
          </cell>
          <cell r="F190">
            <v>0</v>
          </cell>
          <cell r="G190">
            <v>-36823366.443552002</v>
          </cell>
          <cell r="H190" t="str">
            <v>UTILITY</v>
          </cell>
          <cell r="I190">
            <v>0</v>
          </cell>
          <cell r="J190">
            <v>-36823366.443552002</v>
          </cell>
        </row>
        <row r="191">
          <cell r="D191" t="str">
            <v>447000-SALES FOR RESALE-EPE RETAIN</v>
          </cell>
          <cell r="E191">
            <v>0</v>
          </cell>
          <cell r="F191">
            <v>0</v>
          </cell>
          <cell r="G191">
            <v>-1266223.3700000001</v>
          </cell>
          <cell r="H191" t="str">
            <v>UTILITY</v>
          </cell>
          <cell r="I191">
            <v>0</v>
          </cell>
          <cell r="J191">
            <v>-1266223.3700000001</v>
          </cell>
        </row>
        <row r="192">
          <cell r="D192" t="str">
            <v>447000-RGEC-SALES-BASE</v>
          </cell>
          <cell r="E192">
            <v>0</v>
          </cell>
          <cell r="F192">
            <v>0</v>
          </cell>
          <cell r="G192">
            <v>-2533942.4500000002</v>
          </cell>
          <cell r="H192" t="str">
            <v>UTILITY</v>
          </cell>
          <cell r="I192">
            <v>0</v>
          </cell>
          <cell r="J192">
            <v>-2533942.4500000002</v>
          </cell>
        </row>
        <row r="193">
          <cell r="D193" t="str">
            <v>447000-RGEC-SALES-DEFERRED FUEL</v>
          </cell>
          <cell r="E193">
            <v>0</v>
          </cell>
          <cell r="F193">
            <v>0</v>
          </cell>
          <cell r="G193">
            <v>0</v>
          </cell>
          <cell r="H193" t="str">
            <v>UTILITY</v>
          </cell>
          <cell r="I193">
            <v>0</v>
          </cell>
          <cell r="J193">
            <v>0</v>
          </cell>
        </row>
        <row r="194">
          <cell r="D194" t="str">
            <v>447000-RGEC-SALES-FUEL</v>
          </cell>
          <cell r="E194">
            <v>0</v>
          </cell>
          <cell r="F194">
            <v>0</v>
          </cell>
          <cell r="G194">
            <v>-1427163.0064000001</v>
          </cell>
          <cell r="H194" t="str">
            <v>UTILITY</v>
          </cell>
          <cell r="I194">
            <v>0</v>
          </cell>
          <cell r="J194">
            <v>-1427163.0064000001</v>
          </cell>
        </row>
        <row r="195">
          <cell r="D195" t="str">
            <v>449100-PROVISION RATE REFUND</v>
          </cell>
          <cell r="E195">
            <v>0</v>
          </cell>
          <cell r="F195">
            <v>0</v>
          </cell>
          <cell r="G195">
            <v>0</v>
          </cell>
          <cell r="H195" t="str">
            <v>UTILITY</v>
          </cell>
          <cell r="I195">
            <v>0</v>
          </cell>
          <cell r="J195">
            <v>0</v>
          </cell>
        </row>
        <row r="196">
          <cell r="D196" t="str">
            <v>449147-PROV RATE REF OFF-SYS SALES</v>
          </cell>
          <cell r="E196">
            <v>0</v>
          </cell>
          <cell r="F196">
            <v>0</v>
          </cell>
          <cell r="G196">
            <v>0</v>
          </cell>
          <cell r="H196" t="str">
            <v>UTILITY</v>
          </cell>
          <cell r="I196">
            <v>0</v>
          </cell>
          <cell r="J196">
            <v>0</v>
          </cell>
        </row>
        <row r="197">
          <cell r="D197" t="str">
            <v>450000-TEXAS-FORFEITED DISCOUNTS</v>
          </cell>
          <cell r="E197">
            <v>0</v>
          </cell>
          <cell r="F197">
            <v>0</v>
          </cell>
          <cell r="G197">
            <v>-1469886.67</v>
          </cell>
          <cell r="H197" t="str">
            <v>UTILITY</v>
          </cell>
          <cell r="I197">
            <v>0</v>
          </cell>
          <cell r="J197">
            <v>-1469886.67</v>
          </cell>
        </row>
        <row r="198">
          <cell r="D198" t="str">
            <v>451000-NEWMX-MISC SERVICE REVENUE</v>
          </cell>
          <cell r="E198">
            <v>0</v>
          </cell>
          <cell r="F198">
            <v>0</v>
          </cell>
          <cell r="G198">
            <v>-1399171.65</v>
          </cell>
          <cell r="H198" t="str">
            <v>UTILITY</v>
          </cell>
          <cell r="I198">
            <v>0</v>
          </cell>
          <cell r="J198">
            <v>-1399171.65</v>
          </cell>
        </row>
        <row r="199">
          <cell r="D199" t="str">
            <v>451000-NEWMX-MISC SVC REV-CUST</v>
          </cell>
          <cell r="E199">
            <v>0</v>
          </cell>
          <cell r="F199">
            <v>0</v>
          </cell>
          <cell r="G199">
            <v>0</v>
          </cell>
          <cell r="H199" t="str">
            <v>UTILITY</v>
          </cell>
          <cell r="I199">
            <v>0</v>
          </cell>
          <cell r="J199">
            <v>0</v>
          </cell>
        </row>
        <row r="200">
          <cell r="D200" t="str">
            <v>451000-NEWMX-MISC SVC REV-DIST</v>
          </cell>
          <cell r="E200">
            <v>0</v>
          </cell>
          <cell r="F200">
            <v>0</v>
          </cell>
          <cell r="G200">
            <v>0</v>
          </cell>
          <cell r="H200" t="str">
            <v>UTILITY</v>
          </cell>
          <cell r="I200">
            <v>0</v>
          </cell>
          <cell r="J200">
            <v>0</v>
          </cell>
        </row>
        <row r="201">
          <cell r="D201" t="str">
            <v>451000-NEWMX-MISC SVC REV-METER</v>
          </cell>
          <cell r="E201">
            <v>0</v>
          </cell>
          <cell r="F201">
            <v>0</v>
          </cell>
          <cell r="G201">
            <v>0</v>
          </cell>
          <cell r="H201" t="str">
            <v>UTILITY</v>
          </cell>
          <cell r="I201">
            <v>0</v>
          </cell>
          <cell r="J201">
            <v>0</v>
          </cell>
        </row>
        <row r="202">
          <cell r="D202" t="str">
            <v>451000-NEWMX-MISC SVC REV-OTHER</v>
          </cell>
          <cell r="E202">
            <v>0</v>
          </cell>
          <cell r="F202">
            <v>0</v>
          </cell>
          <cell r="G202">
            <v>0</v>
          </cell>
          <cell r="H202" t="str">
            <v>UTILITY</v>
          </cell>
          <cell r="I202">
            <v>0</v>
          </cell>
          <cell r="J202">
            <v>0</v>
          </cell>
        </row>
        <row r="203">
          <cell r="D203" t="str">
            <v>451000-TEXAS-MISC SERVICE REVENUE</v>
          </cell>
          <cell r="E203">
            <v>0</v>
          </cell>
          <cell r="F203">
            <v>0</v>
          </cell>
          <cell r="G203">
            <v>0</v>
          </cell>
          <cell r="H203" t="str">
            <v>UTILITY</v>
          </cell>
          <cell r="I203">
            <v>0</v>
          </cell>
          <cell r="J203">
            <v>0</v>
          </cell>
        </row>
        <row r="204">
          <cell r="D204" t="str">
            <v>451000-TEXAS-MISC SVC REV-CUST</v>
          </cell>
          <cell r="E204">
            <v>0</v>
          </cell>
          <cell r="F204">
            <v>0</v>
          </cell>
          <cell r="G204">
            <v>-228711.25</v>
          </cell>
          <cell r="H204" t="str">
            <v>UTILITY</v>
          </cell>
          <cell r="I204">
            <v>0</v>
          </cell>
          <cell r="J204">
            <v>-228711.25</v>
          </cell>
        </row>
        <row r="205">
          <cell r="D205" t="str">
            <v>451000-TEXAS-MISC SVC REV-DIST</v>
          </cell>
          <cell r="E205">
            <v>0</v>
          </cell>
          <cell r="F205">
            <v>0</v>
          </cell>
          <cell r="G205">
            <v>-210392.75</v>
          </cell>
          <cell r="H205" t="str">
            <v>UTILITY</v>
          </cell>
          <cell r="I205">
            <v>0</v>
          </cell>
          <cell r="J205">
            <v>-210392.75</v>
          </cell>
        </row>
        <row r="206">
          <cell r="D206" t="str">
            <v>451000-TEXAS-MISC SVC REV-METER</v>
          </cell>
          <cell r="E206">
            <v>0</v>
          </cell>
          <cell r="F206">
            <v>0</v>
          </cell>
          <cell r="G206">
            <v>-3377214.25</v>
          </cell>
          <cell r="H206" t="str">
            <v>UTILITY</v>
          </cell>
          <cell r="I206">
            <v>0</v>
          </cell>
          <cell r="J206">
            <v>-3377214.25</v>
          </cell>
        </row>
        <row r="207">
          <cell r="D207" t="str">
            <v>451000-TEXAS-MISC SVC REV-OTHER</v>
          </cell>
          <cell r="E207">
            <v>0</v>
          </cell>
          <cell r="F207">
            <v>0</v>
          </cell>
          <cell r="G207">
            <v>-1061095.18</v>
          </cell>
          <cell r="H207" t="str">
            <v>UTILITY</v>
          </cell>
          <cell r="I207">
            <v>0</v>
          </cell>
          <cell r="J207">
            <v>-1061095.18</v>
          </cell>
        </row>
        <row r="208">
          <cell r="D208" t="str">
            <v>454000-GENL-RENT FROM ELEC PROP</v>
          </cell>
          <cell r="E208">
            <v>0</v>
          </cell>
          <cell r="F208">
            <v>0</v>
          </cell>
          <cell r="G208">
            <v>0</v>
          </cell>
          <cell r="H208" t="str">
            <v>UTILITY</v>
          </cell>
          <cell r="I208">
            <v>0</v>
          </cell>
          <cell r="J208">
            <v>0</v>
          </cell>
        </row>
        <row r="209">
          <cell r="D209" t="str">
            <v>454000-GENL-RENT FROM ELEC PROP-NM</v>
          </cell>
          <cell r="E209">
            <v>0</v>
          </cell>
          <cell r="F209">
            <v>0</v>
          </cell>
          <cell r="G209">
            <v>-129218.84</v>
          </cell>
          <cell r="H209" t="str">
            <v>UTILITY</v>
          </cell>
          <cell r="I209">
            <v>0</v>
          </cell>
          <cell r="J209">
            <v>-129218.84</v>
          </cell>
        </row>
        <row r="210">
          <cell r="D210" t="str">
            <v>454000-GENL-RENT FROM ELEC PROP-TX</v>
          </cell>
          <cell r="E210">
            <v>0</v>
          </cell>
          <cell r="F210">
            <v>0</v>
          </cell>
          <cell r="G210">
            <v>-906124.1</v>
          </cell>
          <cell r="H210" t="str">
            <v>UTILITY</v>
          </cell>
          <cell r="I210">
            <v>0</v>
          </cell>
          <cell r="J210">
            <v>-906124.1</v>
          </cell>
        </row>
        <row r="211">
          <cell r="D211" t="str">
            <v>454000-NMDIS-RENT FROM ELEC PROP</v>
          </cell>
          <cell r="E211">
            <v>0</v>
          </cell>
          <cell r="F211">
            <v>0</v>
          </cell>
          <cell r="G211">
            <v>-586087.65</v>
          </cell>
          <cell r="H211" t="str">
            <v>UTILITY</v>
          </cell>
          <cell r="I211">
            <v>0</v>
          </cell>
          <cell r="J211">
            <v>-586087.65</v>
          </cell>
        </row>
        <row r="212">
          <cell r="D212" t="str">
            <v>454000-TRANS-RENT FROM ELEC PROP</v>
          </cell>
          <cell r="E212">
            <v>0</v>
          </cell>
          <cell r="F212">
            <v>0</v>
          </cell>
          <cell r="G212">
            <v>0</v>
          </cell>
          <cell r="H212" t="str">
            <v>UTILITY</v>
          </cell>
          <cell r="I212">
            <v>0</v>
          </cell>
          <cell r="J212">
            <v>0</v>
          </cell>
        </row>
        <row r="213">
          <cell r="D213" t="str">
            <v>454000-TRANS-RENT FROM ELEC PROP - NM</v>
          </cell>
          <cell r="E213">
            <v>0</v>
          </cell>
          <cell r="F213">
            <v>0</v>
          </cell>
          <cell r="G213">
            <v>-10029.870000000001</v>
          </cell>
          <cell r="H213" t="str">
            <v>UTILITY</v>
          </cell>
          <cell r="I213">
            <v>0</v>
          </cell>
          <cell r="J213">
            <v>-10029.870000000001</v>
          </cell>
        </row>
        <row r="214">
          <cell r="D214" t="str">
            <v>454000-TRANS-RENT FROM ELEC PROP - TX</v>
          </cell>
          <cell r="E214">
            <v>0</v>
          </cell>
          <cell r="F214">
            <v>0</v>
          </cell>
          <cell r="G214">
            <v>-39883.93</v>
          </cell>
          <cell r="H214" t="str">
            <v>UTILITY</v>
          </cell>
          <cell r="I214">
            <v>0</v>
          </cell>
          <cell r="J214">
            <v>-39883.93</v>
          </cell>
        </row>
        <row r="215">
          <cell r="D215" t="str">
            <v>454000-TXDIS-RENT FROM ELEC PROP</v>
          </cell>
          <cell r="E215">
            <v>0</v>
          </cell>
          <cell r="F215">
            <v>0</v>
          </cell>
          <cell r="G215">
            <v>-1247034.18</v>
          </cell>
          <cell r="H215" t="str">
            <v>UTILITY</v>
          </cell>
          <cell r="I215">
            <v>0</v>
          </cell>
          <cell r="J215">
            <v>-1247034.18</v>
          </cell>
        </row>
        <row r="216">
          <cell r="D216" t="str">
            <v>456000-FC-OTHER ELECTRIC REVENUES</v>
          </cell>
          <cell r="E216">
            <v>0</v>
          </cell>
          <cell r="F216">
            <v>0</v>
          </cell>
          <cell r="G216">
            <v>0</v>
          </cell>
          <cell r="H216" t="str">
            <v>UTILITY</v>
          </cell>
          <cell r="I216">
            <v>0</v>
          </cell>
          <cell r="J216">
            <v>0</v>
          </cell>
        </row>
        <row r="217">
          <cell r="D217" t="str">
            <v>456000-FERC OTHER ELEC REVENUES</v>
          </cell>
          <cell r="E217">
            <v>0</v>
          </cell>
          <cell r="F217">
            <v>0</v>
          </cell>
          <cell r="G217">
            <v>-3299.38</v>
          </cell>
          <cell r="H217" t="str">
            <v>UTILITY</v>
          </cell>
          <cell r="I217">
            <v>0</v>
          </cell>
          <cell r="J217">
            <v>-3299.38</v>
          </cell>
        </row>
        <row r="218">
          <cell r="D218" t="str">
            <v>456000-NM OTHER ELEC REVENUES</v>
          </cell>
          <cell r="E218">
            <v>0</v>
          </cell>
          <cell r="F218">
            <v>0</v>
          </cell>
          <cell r="G218">
            <v>-93846.41</v>
          </cell>
          <cell r="H218" t="str">
            <v>UTILITY</v>
          </cell>
          <cell r="I218">
            <v>0</v>
          </cell>
          <cell r="J218">
            <v>-93846.41</v>
          </cell>
        </row>
        <row r="219">
          <cell r="D219" t="str">
            <v>456000-PVCOM-OTHER ELECTRIC REVENUES</v>
          </cell>
          <cell r="E219">
            <v>0</v>
          </cell>
          <cell r="F219">
            <v>0</v>
          </cell>
          <cell r="G219">
            <v>0</v>
          </cell>
          <cell r="H219" t="str">
            <v>UTILITY</v>
          </cell>
          <cell r="I219">
            <v>0</v>
          </cell>
          <cell r="J219">
            <v>0</v>
          </cell>
        </row>
        <row r="220">
          <cell r="D220" t="str">
            <v>456000-TX FUEL-OTHER ELECTRIC REV</v>
          </cell>
          <cell r="E220">
            <v>0</v>
          </cell>
          <cell r="F220">
            <v>0</v>
          </cell>
          <cell r="G220">
            <v>0</v>
          </cell>
          <cell r="H220" t="str">
            <v>UTILITY</v>
          </cell>
          <cell r="I220">
            <v>0</v>
          </cell>
          <cell r="J220">
            <v>0</v>
          </cell>
        </row>
        <row r="221">
          <cell r="D221" t="str">
            <v>456000-TX OTHER ELEC REVENUES</v>
          </cell>
          <cell r="E221">
            <v>0</v>
          </cell>
          <cell r="F221">
            <v>0</v>
          </cell>
          <cell r="G221">
            <v>-370784.85</v>
          </cell>
          <cell r="H221" t="str">
            <v>UTILITY</v>
          </cell>
          <cell r="I221">
            <v>0</v>
          </cell>
          <cell r="J221">
            <v>-370784.85</v>
          </cell>
        </row>
        <row r="222">
          <cell r="D222" t="str">
            <v>456100-FERC TRANS OF ELECTRIC OTHERS</v>
          </cell>
          <cell r="E222">
            <v>0</v>
          </cell>
          <cell r="F222">
            <v>0</v>
          </cell>
          <cell r="G222">
            <v>-151306.53</v>
          </cell>
          <cell r="H222" t="str">
            <v>UTILITY</v>
          </cell>
          <cell r="I222">
            <v>0</v>
          </cell>
          <cell r="J222">
            <v>-151306.53</v>
          </cell>
        </row>
        <row r="223">
          <cell r="D223" t="str">
            <v>456100-NM TRANS OF ELECTRIC OTHERS</v>
          </cell>
          <cell r="E223">
            <v>0</v>
          </cell>
          <cell r="F223">
            <v>0</v>
          </cell>
          <cell r="G223">
            <v>-4160722.96</v>
          </cell>
          <cell r="H223" t="str">
            <v>UTILITY</v>
          </cell>
          <cell r="I223">
            <v>0</v>
          </cell>
          <cell r="J223">
            <v>-4160722.96</v>
          </cell>
        </row>
        <row r="224">
          <cell r="D224" t="str">
            <v>456100-TRANS OF ELECTRIC OTHERS</v>
          </cell>
          <cell r="E224">
            <v>0</v>
          </cell>
          <cell r="F224">
            <v>0</v>
          </cell>
          <cell r="G224">
            <v>0</v>
          </cell>
          <cell r="H224" t="str">
            <v>UTILITY</v>
          </cell>
          <cell r="I224">
            <v>0</v>
          </cell>
          <cell r="J224">
            <v>0</v>
          </cell>
        </row>
        <row r="225">
          <cell r="D225" t="str">
            <v>456100-TX TRANS OF ELECTRIC OTHERS</v>
          </cell>
          <cell r="E225">
            <v>0</v>
          </cell>
          <cell r="F225">
            <v>0</v>
          </cell>
          <cell r="G225">
            <v>-17146845.449999999</v>
          </cell>
          <cell r="H225" t="str">
            <v>UTILITY</v>
          </cell>
          <cell r="I225">
            <v>0</v>
          </cell>
          <cell r="J225">
            <v>-17146845.449999999</v>
          </cell>
        </row>
        <row r="226">
          <cell r="D226" t="str">
            <v>ZZZ-DO NOT USE 456 - NM</v>
          </cell>
          <cell r="E226">
            <v>0</v>
          </cell>
          <cell r="F226">
            <v>0</v>
          </cell>
          <cell r="G226">
            <v>0</v>
          </cell>
          <cell r="H226" t="str">
            <v>UTILITY</v>
          </cell>
          <cell r="I226">
            <v>0</v>
          </cell>
          <cell r="J226">
            <v>0</v>
          </cell>
        </row>
        <row r="227">
          <cell r="D227" t="str">
            <v>ZZZ-DO NOT USE 456 - TX</v>
          </cell>
          <cell r="E227">
            <v>0</v>
          </cell>
          <cell r="F227">
            <v>0</v>
          </cell>
          <cell r="G227">
            <v>0</v>
          </cell>
          <cell r="H227" t="str">
            <v>UTILITY</v>
          </cell>
          <cell r="I227">
            <v>0</v>
          </cell>
          <cell r="J227">
            <v>0</v>
          </cell>
        </row>
        <row r="228">
          <cell r="D228" t="str">
            <v>44XXXX-Rate Relief Base Revenue</v>
          </cell>
          <cell r="E228">
            <v>0</v>
          </cell>
          <cell r="F228">
            <v>0</v>
          </cell>
          <cell r="G228">
            <v>-8965906.3500000238</v>
          </cell>
          <cell r="H228" t="str">
            <v>UTILITY</v>
          </cell>
          <cell r="I228">
            <v>0</v>
          </cell>
          <cell r="J228">
            <v>-8965906.3500000238</v>
          </cell>
        </row>
        <row r="229">
          <cell r="D229" t="str">
            <v>501000 - ADJ ONLY-NON RECON- TX</v>
          </cell>
          <cell r="E229">
            <v>0</v>
          </cell>
          <cell r="F229">
            <v>0</v>
          </cell>
          <cell r="G229">
            <v>0</v>
          </cell>
          <cell r="H229" t="str">
            <v>UTILITY</v>
          </cell>
          <cell r="I229">
            <v>0</v>
          </cell>
          <cell r="J229">
            <v>0</v>
          </cell>
        </row>
        <row r="230">
          <cell r="D230" t="str">
            <v>501000 - ADJUSTMENT ONLY</v>
          </cell>
          <cell r="E230">
            <v>0</v>
          </cell>
          <cell r="F230">
            <v>0</v>
          </cell>
          <cell r="G230">
            <v>0</v>
          </cell>
          <cell r="H230" t="str">
            <v>UTILITY</v>
          </cell>
          <cell r="I230">
            <v>0</v>
          </cell>
          <cell r="J230">
            <v>0</v>
          </cell>
        </row>
        <row r="231">
          <cell r="D231" t="str">
            <v>501000 - ADJUSTMENT ONLY - NM</v>
          </cell>
          <cell r="E231">
            <v>0</v>
          </cell>
          <cell r="F231">
            <v>0</v>
          </cell>
          <cell r="G231">
            <v>0</v>
          </cell>
          <cell r="H231" t="str">
            <v>UTILITY</v>
          </cell>
          <cell r="I231">
            <v>0</v>
          </cell>
          <cell r="J231">
            <v>0</v>
          </cell>
        </row>
        <row r="232">
          <cell r="D232" t="str">
            <v>501000 - ADJUSTMENT ONLY - OTHER</v>
          </cell>
          <cell r="E232">
            <v>0</v>
          </cell>
          <cell r="F232">
            <v>0</v>
          </cell>
          <cell r="G232">
            <v>0</v>
          </cell>
          <cell r="H232" t="str">
            <v>UTILITY</v>
          </cell>
          <cell r="I232">
            <v>0</v>
          </cell>
          <cell r="J232">
            <v>0</v>
          </cell>
        </row>
        <row r="233">
          <cell r="D233" t="str">
            <v>501000-FC-FUEL</v>
          </cell>
          <cell r="E233">
            <v>0</v>
          </cell>
          <cell r="F233">
            <v>0</v>
          </cell>
          <cell r="G233">
            <v>660535</v>
          </cell>
          <cell r="H233" t="str">
            <v>UTILITY</v>
          </cell>
          <cell r="I233">
            <v>0</v>
          </cell>
          <cell r="J233">
            <v>660535</v>
          </cell>
        </row>
        <row r="234">
          <cell r="D234" t="str">
            <v>501000-FUEL-FERC</v>
          </cell>
          <cell r="E234">
            <v>0</v>
          </cell>
          <cell r="F234">
            <v>0</v>
          </cell>
          <cell r="G234">
            <v>0</v>
          </cell>
          <cell r="H234" t="str">
            <v>UTILITY</v>
          </cell>
          <cell r="I234">
            <v>0</v>
          </cell>
          <cell r="J234">
            <v>0</v>
          </cell>
        </row>
        <row r="235">
          <cell r="D235" t="str">
            <v>501000-FUEL-NM</v>
          </cell>
          <cell r="E235">
            <v>0</v>
          </cell>
          <cell r="F235">
            <v>0</v>
          </cell>
          <cell r="G235">
            <v>0</v>
          </cell>
          <cell r="H235" t="str">
            <v>UTILITY</v>
          </cell>
          <cell r="I235">
            <v>0</v>
          </cell>
          <cell r="J235">
            <v>0</v>
          </cell>
        </row>
        <row r="236">
          <cell r="D236" t="str">
            <v>501000-FUEL-TX</v>
          </cell>
          <cell r="E236">
            <v>0</v>
          </cell>
          <cell r="F236">
            <v>0</v>
          </cell>
          <cell r="G236">
            <v>0</v>
          </cell>
          <cell r="H236" t="str">
            <v>UTILITY</v>
          </cell>
          <cell r="I236">
            <v>0</v>
          </cell>
          <cell r="J236">
            <v>0</v>
          </cell>
        </row>
        <row r="237">
          <cell r="D237" t="str">
            <v>501000-NWJT-FUEL</v>
          </cell>
          <cell r="E237">
            <v>0</v>
          </cell>
          <cell r="F237">
            <v>0</v>
          </cell>
          <cell r="G237">
            <v>76828281.719999999</v>
          </cell>
          <cell r="H237" t="str">
            <v>UTILITY</v>
          </cell>
          <cell r="I237">
            <v>0</v>
          </cell>
          <cell r="J237">
            <v>76828281.719999999</v>
          </cell>
        </row>
        <row r="238">
          <cell r="D238" t="str">
            <v>501000-RGJT-FUEL</v>
          </cell>
          <cell r="E238">
            <v>0</v>
          </cell>
          <cell r="F238">
            <v>0</v>
          </cell>
          <cell r="G238">
            <v>25797092.199999999</v>
          </cell>
          <cell r="H238" t="str">
            <v>UTILITY</v>
          </cell>
          <cell r="I238">
            <v>0</v>
          </cell>
          <cell r="J238">
            <v>25797092.199999999</v>
          </cell>
        </row>
        <row r="239">
          <cell r="D239" t="str">
            <v>502000-ENV CONSUM</v>
          </cell>
          <cell r="E239">
            <v>0</v>
          </cell>
          <cell r="F239">
            <v>0</v>
          </cell>
          <cell r="G239">
            <v>177302.34</v>
          </cell>
          <cell r="H239" t="str">
            <v>UTILITY</v>
          </cell>
          <cell r="I239">
            <v>0</v>
          </cell>
          <cell r="J239">
            <v>177302.34</v>
          </cell>
        </row>
        <row r="240">
          <cell r="D240" t="str">
            <v>509000 - ADJUSTMENT ONLY</v>
          </cell>
          <cell r="E240">
            <v>0</v>
          </cell>
          <cell r="F240">
            <v>0</v>
          </cell>
          <cell r="G240">
            <v>0</v>
          </cell>
          <cell r="H240" t="str">
            <v>UTILITY</v>
          </cell>
          <cell r="I240">
            <v>0</v>
          </cell>
          <cell r="J240">
            <v>0</v>
          </cell>
        </row>
        <row r="241">
          <cell r="D241" t="str">
            <v>509000-NM</v>
          </cell>
          <cell r="E241">
            <v>0</v>
          </cell>
          <cell r="F241">
            <v>0</v>
          </cell>
          <cell r="G241">
            <v>0</v>
          </cell>
          <cell r="H241" t="str">
            <v>UTILITY</v>
          </cell>
          <cell r="I241">
            <v>0</v>
          </cell>
          <cell r="J241">
            <v>0</v>
          </cell>
        </row>
        <row r="242">
          <cell r="D242" t="str">
            <v>509000-PROD-ALLOWANCES</v>
          </cell>
          <cell r="E242">
            <v>0</v>
          </cell>
          <cell r="F242">
            <v>0</v>
          </cell>
          <cell r="G242">
            <v>38427</v>
          </cell>
          <cell r="H242" t="str">
            <v>UTILITY</v>
          </cell>
          <cell r="I242">
            <v>0</v>
          </cell>
          <cell r="J242">
            <v>38427</v>
          </cell>
        </row>
        <row r="243">
          <cell r="D243" t="str">
            <v>509000-TX</v>
          </cell>
          <cell r="E243">
            <v>0</v>
          </cell>
          <cell r="F243">
            <v>0</v>
          </cell>
          <cell r="G243">
            <v>0</v>
          </cell>
          <cell r="H243" t="str">
            <v>UTILITY</v>
          </cell>
          <cell r="I243">
            <v>0</v>
          </cell>
          <cell r="J243">
            <v>0</v>
          </cell>
        </row>
        <row r="244">
          <cell r="D244" t="str">
            <v>518000 - ADJUSTMENT ONLY</v>
          </cell>
          <cell r="E244">
            <v>0</v>
          </cell>
          <cell r="F244">
            <v>0</v>
          </cell>
          <cell r="G244">
            <v>0</v>
          </cell>
          <cell r="H244" t="str">
            <v>UTILITY</v>
          </cell>
          <cell r="I244">
            <v>0</v>
          </cell>
          <cell r="J244">
            <v>0</v>
          </cell>
        </row>
        <row r="245">
          <cell r="D245" t="str">
            <v>518000 - ADJUSTMENT ONLY - NM</v>
          </cell>
          <cell r="E245">
            <v>0</v>
          </cell>
          <cell r="F245">
            <v>0</v>
          </cell>
          <cell r="G245">
            <v>0</v>
          </cell>
          <cell r="H245" t="str">
            <v>UTILITY</v>
          </cell>
          <cell r="I245">
            <v>0</v>
          </cell>
          <cell r="J245">
            <v>0</v>
          </cell>
        </row>
        <row r="246">
          <cell r="D246" t="str">
            <v>518000 - ADJUSTMENT ONLY - OTHER</v>
          </cell>
          <cell r="E246">
            <v>0</v>
          </cell>
          <cell r="F246">
            <v>0</v>
          </cell>
          <cell r="G246">
            <v>0</v>
          </cell>
          <cell r="H246" t="str">
            <v>UTILITY</v>
          </cell>
          <cell r="I246">
            <v>0</v>
          </cell>
          <cell r="J246">
            <v>0</v>
          </cell>
        </row>
        <row r="247">
          <cell r="D247" t="str">
            <v>518000 - ADJUSTMENT ONLY - TX</v>
          </cell>
          <cell r="E247">
            <v>0</v>
          </cell>
          <cell r="F247">
            <v>0</v>
          </cell>
          <cell r="G247">
            <v>0</v>
          </cell>
          <cell r="H247" t="str">
            <v>UTILITY</v>
          </cell>
          <cell r="I247">
            <v>0</v>
          </cell>
          <cell r="J247">
            <v>0</v>
          </cell>
        </row>
        <row r="248">
          <cell r="D248" t="str">
            <v>518000-FUEL-FERC</v>
          </cell>
          <cell r="E248">
            <v>0</v>
          </cell>
          <cell r="F248">
            <v>0</v>
          </cell>
          <cell r="G248">
            <v>0</v>
          </cell>
          <cell r="H248" t="str">
            <v>UTILITY</v>
          </cell>
          <cell r="I248">
            <v>0</v>
          </cell>
          <cell r="J248">
            <v>0</v>
          </cell>
        </row>
        <row r="249">
          <cell r="D249" t="str">
            <v>518000-FUEL-NM</v>
          </cell>
          <cell r="E249">
            <v>0</v>
          </cell>
          <cell r="F249">
            <v>0</v>
          </cell>
          <cell r="G249">
            <v>0</v>
          </cell>
          <cell r="H249" t="str">
            <v>UTILITY</v>
          </cell>
          <cell r="I249">
            <v>0</v>
          </cell>
          <cell r="J249">
            <v>0</v>
          </cell>
        </row>
        <row r="250">
          <cell r="D250" t="str">
            <v>518000-FUEL-TX</v>
          </cell>
          <cell r="E250">
            <v>0</v>
          </cell>
          <cell r="F250">
            <v>0</v>
          </cell>
          <cell r="G250">
            <v>0</v>
          </cell>
          <cell r="H250" t="str">
            <v>UTILITY</v>
          </cell>
          <cell r="I250">
            <v>0</v>
          </cell>
          <cell r="J250">
            <v>0</v>
          </cell>
        </row>
        <row r="251">
          <cell r="D251" t="str">
            <v>518000-Nuclear Fuel - Direct</v>
          </cell>
          <cell r="E251">
            <v>0</v>
          </cell>
          <cell r="F251">
            <v>0</v>
          </cell>
          <cell r="G251">
            <v>0</v>
          </cell>
          <cell r="H251" t="str">
            <v>NON-UTILITY</v>
          </cell>
          <cell r="I251">
            <v>0</v>
          </cell>
          <cell r="J251">
            <v>0</v>
          </cell>
        </row>
        <row r="252">
          <cell r="D252" t="str">
            <v>518000-PVCOM-NUCLEAR FUEL EXPENSE</v>
          </cell>
          <cell r="E252">
            <v>0</v>
          </cell>
          <cell r="F252">
            <v>0</v>
          </cell>
          <cell r="G252">
            <v>0</v>
          </cell>
          <cell r="H252" t="str">
            <v>UTILITY</v>
          </cell>
          <cell r="I252">
            <v>0</v>
          </cell>
          <cell r="J252">
            <v>0</v>
          </cell>
        </row>
        <row r="253">
          <cell r="D253" t="str">
            <v>518000-PVU1-NUCLEAR FUEL EXPENSE</v>
          </cell>
          <cell r="E253">
            <v>0</v>
          </cell>
          <cell r="F253">
            <v>0</v>
          </cell>
          <cell r="G253">
            <v>14555531.220000001</v>
          </cell>
          <cell r="H253" t="str">
            <v>UTILITY</v>
          </cell>
          <cell r="I253">
            <v>0</v>
          </cell>
          <cell r="J253">
            <v>14555531.220000001</v>
          </cell>
        </row>
        <row r="254">
          <cell r="D254" t="str">
            <v>518000-PVU2-NUCLEAR FUEL EXPENSE</v>
          </cell>
          <cell r="E254">
            <v>0</v>
          </cell>
          <cell r="F254">
            <v>0</v>
          </cell>
          <cell r="G254">
            <v>15197258.18</v>
          </cell>
          <cell r="H254" t="str">
            <v>UTILITY</v>
          </cell>
          <cell r="I254">
            <v>0</v>
          </cell>
          <cell r="J254">
            <v>15197258.18</v>
          </cell>
        </row>
        <row r="255">
          <cell r="D255" t="str">
            <v>518000-PVU3-NUCLEAR FUEL EXPENSE</v>
          </cell>
          <cell r="E255">
            <v>0</v>
          </cell>
          <cell r="F255">
            <v>0</v>
          </cell>
          <cell r="G255">
            <v>15640896.630000001</v>
          </cell>
          <cell r="H255" t="str">
            <v>UTILITY</v>
          </cell>
          <cell r="I255">
            <v>0</v>
          </cell>
          <cell r="J255">
            <v>15640896.630000001</v>
          </cell>
        </row>
        <row r="256">
          <cell r="D256" t="str">
            <v>547000 - ADJUSTMENT ONLY</v>
          </cell>
          <cell r="E256">
            <v>0</v>
          </cell>
          <cell r="F256">
            <v>0</v>
          </cell>
          <cell r="G256">
            <v>0</v>
          </cell>
          <cell r="H256" t="str">
            <v>UTILITY</v>
          </cell>
          <cell r="I256">
            <v>0</v>
          </cell>
          <cell r="J256">
            <v>0</v>
          </cell>
        </row>
        <row r="257">
          <cell r="D257" t="str">
            <v>547000 - ADJUSTMENT ONLY - NM</v>
          </cell>
          <cell r="E257">
            <v>0</v>
          </cell>
          <cell r="F257">
            <v>0</v>
          </cell>
          <cell r="G257">
            <v>0</v>
          </cell>
          <cell r="H257" t="str">
            <v>UTILITY</v>
          </cell>
          <cell r="I257">
            <v>0</v>
          </cell>
          <cell r="J257">
            <v>0</v>
          </cell>
        </row>
        <row r="258">
          <cell r="D258" t="str">
            <v>547000 - ADJUSTMENT ONLY - OTHER</v>
          </cell>
          <cell r="E258">
            <v>0</v>
          </cell>
          <cell r="F258">
            <v>0</v>
          </cell>
          <cell r="G258">
            <v>0</v>
          </cell>
          <cell r="H258" t="str">
            <v>UTILITY</v>
          </cell>
          <cell r="I258">
            <v>0</v>
          </cell>
          <cell r="J258">
            <v>0</v>
          </cell>
        </row>
        <row r="259">
          <cell r="D259" t="str">
            <v>547000 - ADJUSTMENT ONLY - TX</v>
          </cell>
          <cell r="E259">
            <v>0</v>
          </cell>
          <cell r="F259">
            <v>0</v>
          </cell>
          <cell r="G259">
            <v>0</v>
          </cell>
          <cell r="H259" t="str">
            <v>UTILITY</v>
          </cell>
          <cell r="I259">
            <v>0</v>
          </cell>
          <cell r="J259">
            <v>0</v>
          </cell>
        </row>
        <row r="260">
          <cell r="D260" t="str">
            <v>547000-COPP-FUEL</v>
          </cell>
          <cell r="E260">
            <v>0</v>
          </cell>
          <cell r="F260">
            <v>0</v>
          </cell>
          <cell r="G260">
            <v>1972651.52</v>
          </cell>
          <cell r="H260" t="str">
            <v>UTILITY</v>
          </cell>
          <cell r="I260">
            <v>0</v>
          </cell>
          <cell r="J260">
            <v>1972651.52</v>
          </cell>
        </row>
        <row r="261">
          <cell r="D261" t="str">
            <v>547000-FUEL-FERC</v>
          </cell>
          <cell r="E261">
            <v>0</v>
          </cell>
          <cell r="F261">
            <v>0</v>
          </cell>
          <cell r="G261">
            <v>0</v>
          </cell>
          <cell r="H261" t="str">
            <v>UTILITY</v>
          </cell>
          <cell r="I261">
            <v>0</v>
          </cell>
          <cell r="J261">
            <v>0</v>
          </cell>
        </row>
        <row r="262">
          <cell r="D262" t="str">
            <v>547000-FUEL-NM</v>
          </cell>
          <cell r="E262">
            <v>0</v>
          </cell>
          <cell r="F262">
            <v>0</v>
          </cell>
          <cell r="G262">
            <v>0</v>
          </cell>
          <cell r="H262" t="str">
            <v>UTILITY</v>
          </cell>
          <cell r="I262">
            <v>0</v>
          </cell>
          <cell r="J262">
            <v>0</v>
          </cell>
        </row>
        <row r="263">
          <cell r="D263" t="str">
            <v>547000-FUEL-TX</v>
          </cell>
          <cell r="E263">
            <v>0</v>
          </cell>
          <cell r="F263">
            <v>0</v>
          </cell>
          <cell r="G263">
            <v>0</v>
          </cell>
          <cell r="H263" t="str">
            <v>UTILITY</v>
          </cell>
          <cell r="I263">
            <v>0</v>
          </cell>
          <cell r="J263">
            <v>0</v>
          </cell>
        </row>
        <row r="264">
          <cell r="D264" t="str">
            <v>547000-MPSCO-FUEL</v>
          </cell>
          <cell r="E264">
            <v>0</v>
          </cell>
          <cell r="F264">
            <v>0</v>
          </cell>
          <cell r="G264">
            <v>22639021.610000003</v>
          </cell>
          <cell r="H264" t="str">
            <v>UTILITY</v>
          </cell>
          <cell r="I264">
            <v>0</v>
          </cell>
          <cell r="J264">
            <v>22639021.610000003</v>
          </cell>
        </row>
        <row r="265">
          <cell r="D265" t="str">
            <v>547000-RGJT-FUEL</v>
          </cell>
          <cell r="E265">
            <v>0</v>
          </cell>
          <cell r="F265">
            <v>0</v>
          </cell>
          <cell r="G265">
            <v>3545671.4</v>
          </cell>
          <cell r="H265" t="str">
            <v>UTILITY</v>
          </cell>
          <cell r="I265">
            <v>0</v>
          </cell>
          <cell r="J265">
            <v>3545671.4</v>
          </cell>
        </row>
        <row r="266">
          <cell r="D266" t="str">
            <v>555000 - ADJ ONLY-NON RECON - TX</v>
          </cell>
          <cell r="E266">
            <v>0</v>
          </cell>
          <cell r="F266">
            <v>0</v>
          </cell>
          <cell r="G266">
            <v>1260329</v>
          </cell>
          <cell r="H266" t="str">
            <v>UTILITY</v>
          </cell>
          <cell r="I266">
            <v>0</v>
          </cell>
          <cell r="J266">
            <v>1260329</v>
          </cell>
        </row>
        <row r="267">
          <cell r="D267" t="str">
            <v>555000 - ADJUSTMENT ONLY</v>
          </cell>
          <cell r="E267">
            <v>0</v>
          </cell>
          <cell r="F267">
            <v>0</v>
          </cell>
          <cell r="G267">
            <v>0</v>
          </cell>
          <cell r="H267" t="str">
            <v>UTILITY</v>
          </cell>
          <cell r="I267">
            <v>0</v>
          </cell>
          <cell r="J267">
            <v>0</v>
          </cell>
        </row>
        <row r="268">
          <cell r="D268" t="str">
            <v>555000 - ADJUSTMENT ONLY - NM</v>
          </cell>
          <cell r="E268">
            <v>0</v>
          </cell>
          <cell r="F268">
            <v>0</v>
          </cell>
          <cell r="G268">
            <v>0</v>
          </cell>
          <cell r="H268" t="str">
            <v>UTILITY</v>
          </cell>
          <cell r="I268">
            <v>0</v>
          </cell>
          <cell r="J268">
            <v>0</v>
          </cell>
        </row>
        <row r="269">
          <cell r="D269" t="str">
            <v>555000 - ADJUSTMENT ONLY - OTHER</v>
          </cell>
          <cell r="E269">
            <v>0</v>
          </cell>
          <cell r="F269">
            <v>0</v>
          </cell>
          <cell r="G269">
            <v>0</v>
          </cell>
          <cell r="H269" t="str">
            <v>UTILITY</v>
          </cell>
          <cell r="I269">
            <v>0</v>
          </cell>
          <cell r="J269">
            <v>0</v>
          </cell>
        </row>
        <row r="270">
          <cell r="D270" t="str">
            <v>555000-NEWMX-PURCHASED POWER</v>
          </cell>
          <cell r="E270">
            <v>0</v>
          </cell>
          <cell r="F270">
            <v>0</v>
          </cell>
          <cell r="G270">
            <v>2155577.5300000003</v>
          </cell>
          <cell r="H270" t="str">
            <v>UTILITY</v>
          </cell>
          <cell r="I270">
            <v>0</v>
          </cell>
          <cell r="J270">
            <v>2155577.5300000003</v>
          </cell>
        </row>
        <row r="271">
          <cell r="D271" t="str">
            <v>555000-PROD-PURCHASED POWER</v>
          </cell>
          <cell r="E271">
            <v>0</v>
          </cell>
          <cell r="F271">
            <v>0</v>
          </cell>
          <cell r="G271">
            <v>56945412.439999998</v>
          </cell>
          <cell r="H271" t="str">
            <v>UTILITY</v>
          </cell>
          <cell r="I271">
            <v>0</v>
          </cell>
          <cell r="J271">
            <v>56945412.439999998</v>
          </cell>
        </row>
        <row r="272">
          <cell r="D272" t="str">
            <v>555000-PURCH PWR-FERC</v>
          </cell>
          <cell r="E272">
            <v>0</v>
          </cell>
          <cell r="F272">
            <v>0</v>
          </cell>
          <cell r="G272">
            <v>0</v>
          </cell>
          <cell r="H272" t="str">
            <v>UTILITY</v>
          </cell>
          <cell r="I272">
            <v>0</v>
          </cell>
          <cell r="J272">
            <v>0</v>
          </cell>
        </row>
        <row r="273">
          <cell r="D273" t="str">
            <v>555000-PURCH PWR-NM</v>
          </cell>
          <cell r="E273">
            <v>0</v>
          </cell>
          <cell r="F273">
            <v>0</v>
          </cell>
          <cell r="G273">
            <v>0</v>
          </cell>
          <cell r="H273" t="str">
            <v>UTILITY</v>
          </cell>
          <cell r="I273">
            <v>0</v>
          </cell>
          <cell r="J273">
            <v>0</v>
          </cell>
        </row>
        <row r="274">
          <cell r="D274" t="str">
            <v>555000-PURCH PWR-TX</v>
          </cell>
          <cell r="E274">
            <v>0</v>
          </cell>
          <cell r="F274">
            <v>0</v>
          </cell>
          <cell r="G274">
            <v>-1490729</v>
          </cell>
          <cell r="H274" t="str">
            <v>UTILITY</v>
          </cell>
          <cell r="I274">
            <v>0</v>
          </cell>
          <cell r="J274">
            <v>-1490729</v>
          </cell>
        </row>
        <row r="275">
          <cell r="D275" t="str">
            <v>555000-PVU3-REVALUATION-NM</v>
          </cell>
          <cell r="E275">
            <v>0</v>
          </cell>
          <cell r="F275">
            <v>0</v>
          </cell>
          <cell r="G275">
            <v>0</v>
          </cell>
          <cell r="H275" t="str">
            <v>NON-UTILITY</v>
          </cell>
          <cell r="I275">
            <v>0</v>
          </cell>
          <cell r="J275">
            <v>0</v>
          </cell>
        </row>
        <row r="276">
          <cell r="D276" t="str">
            <v>555000-TEXAS-PURCHASED POWER</v>
          </cell>
          <cell r="E276">
            <v>0</v>
          </cell>
          <cell r="F276">
            <v>0</v>
          </cell>
          <cell r="G276">
            <v>28321.88</v>
          </cell>
          <cell r="H276" t="str">
            <v>UTILITY</v>
          </cell>
          <cell r="I276">
            <v>0</v>
          </cell>
          <cell r="J276">
            <v>28321.88</v>
          </cell>
        </row>
        <row r="277">
          <cell r="D277" t="str">
            <v>500000 - ADJUSTMENT ONLY</v>
          </cell>
          <cell r="E277">
            <v>0</v>
          </cell>
          <cell r="F277">
            <v>0</v>
          </cell>
          <cell r="G277">
            <v>0</v>
          </cell>
          <cell r="H277" t="str">
            <v>UTILITY</v>
          </cell>
          <cell r="I277">
            <v>0</v>
          </cell>
          <cell r="J277">
            <v>0</v>
          </cell>
        </row>
        <row r="278">
          <cell r="D278" t="str">
            <v>500000-FC-OPER SUPRVSN&amp;ENG</v>
          </cell>
          <cell r="E278">
            <v>0</v>
          </cell>
          <cell r="F278">
            <v>0</v>
          </cell>
          <cell r="G278">
            <v>0</v>
          </cell>
          <cell r="H278" t="str">
            <v>UTILITY</v>
          </cell>
          <cell r="I278">
            <v>0</v>
          </cell>
          <cell r="J278">
            <v>0</v>
          </cell>
        </row>
        <row r="279">
          <cell r="D279" t="str">
            <v>500000-NWJT-OPER SUPRVSN&amp;ENG</v>
          </cell>
          <cell r="E279">
            <v>0</v>
          </cell>
          <cell r="F279">
            <v>0</v>
          </cell>
          <cell r="G279">
            <v>8705.48</v>
          </cell>
          <cell r="H279" t="str">
            <v>UTILITY</v>
          </cell>
          <cell r="I279">
            <v>0</v>
          </cell>
          <cell r="J279">
            <v>8705.48</v>
          </cell>
        </row>
        <row r="280">
          <cell r="D280" t="str">
            <v>500000-NWJT-OPER SUPRVSN&amp;ENG-LABOR</v>
          </cell>
          <cell r="E280">
            <v>0</v>
          </cell>
          <cell r="F280">
            <v>0</v>
          </cell>
          <cell r="G280">
            <v>997831.45</v>
          </cell>
          <cell r="H280" t="str">
            <v>UTILITY</v>
          </cell>
          <cell r="I280">
            <v>0</v>
          </cell>
          <cell r="J280">
            <v>997831.45</v>
          </cell>
        </row>
        <row r="281">
          <cell r="D281" t="str">
            <v>500000-NWU1-OPER SUPRVSN&amp;ENG</v>
          </cell>
          <cell r="E281">
            <v>0</v>
          </cell>
          <cell r="F281">
            <v>0</v>
          </cell>
          <cell r="G281">
            <v>0</v>
          </cell>
          <cell r="H281" t="str">
            <v>UTILITY</v>
          </cell>
          <cell r="I281">
            <v>0</v>
          </cell>
          <cell r="J281">
            <v>0</v>
          </cell>
        </row>
        <row r="282">
          <cell r="D282" t="str">
            <v>500000-NWU1-OPER SUPRVSN&amp;ENG-LABOR</v>
          </cell>
          <cell r="E282">
            <v>0</v>
          </cell>
          <cell r="F282">
            <v>0</v>
          </cell>
          <cell r="G282">
            <v>0</v>
          </cell>
          <cell r="H282" t="str">
            <v>UTILITY</v>
          </cell>
          <cell r="I282">
            <v>0</v>
          </cell>
          <cell r="J282">
            <v>0</v>
          </cell>
        </row>
        <row r="283">
          <cell r="D283" t="str">
            <v>500000-NWU2-OPER SUPRVSN&amp;ENG</v>
          </cell>
          <cell r="E283">
            <v>0</v>
          </cell>
          <cell r="F283">
            <v>0</v>
          </cell>
          <cell r="G283">
            <v>0</v>
          </cell>
          <cell r="H283" t="str">
            <v>UTILITY</v>
          </cell>
          <cell r="I283">
            <v>0</v>
          </cell>
          <cell r="J283">
            <v>0</v>
          </cell>
        </row>
        <row r="284">
          <cell r="D284" t="str">
            <v>500000-NWU2-OPER SUPRVSN&amp;ENG-LABOR</v>
          </cell>
          <cell r="E284">
            <v>0</v>
          </cell>
          <cell r="F284">
            <v>0</v>
          </cell>
          <cell r="G284">
            <v>0</v>
          </cell>
          <cell r="H284" t="str">
            <v>UTILITY</v>
          </cell>
          <cell r="I284">
            <v>0</v>
          </cell>
          <cell r="J284">
            <v>0</v>
          </cell>
        </row>
        <row r="285">
          <cell r="D285" t="str">
            <v>500000-NWU3-OPER SUPRVSN&amp;ENG</v>
          </cell>
          <cell r="E285">
            <v>0</v>
          </cell>
          <cell r="F285">
            <v>0</v>
          </cell>
          <cell r="G285">
            <v>0</v>
          </cell>
          <cell r="H285" t="str">
            <v>UTILITY</v>
          </cell>
          <cell r="I285">
            <v>0</v>
          </cell>
          <cell r="J285">
            <v>0</v>
          </cell>
        </row>
        <row r="286">
          <cell r="D286" t="str">
            <v>500000-NWU3-OPER SUPRVSN&amp;ENG-LABOR</v>
          </cell>
          <cell r="E286">
            <v>0</v>
          </cell>
          <cell r="F286">
            <v>0</v>
          </cell>
          <cell r="G286">
            <v>0</v>
          </cell>
          <cell r="H286" t="str">
            <v>UTILITY</v>
          </cell>
          <cell r="I286">
            <v>0</v>
          </cell>
          <cell r="J286">
            <v>0</v>
          </cell>
        </row>
        <row r="287">
          <cell r="D287" t="str">
            <v>500000-NWU4-OPER SUPRVSN&amp;ENG</v>
          </cell>
          <cell r="E287">
            <v>0</v>
          </cell>
          <cell r="F287">
            <v>0</v>
          </cell>
          <cell r="G287">
            <v>0</v>
          </cell>
          <cell r="H287" t="str">
            <v>UTILITY</v>
          </cell>
          <cell r="I287">
            <v>0</v>
          </cell>
          <cell r="J287">
            <v>0</v>
          </cell>
        </row>
        <row r="288">
          <cell r="D288" t="str">
            <v>500000-NWU4-OPER SUPRVSN&amp;ENG-LABOR</v>
          </cell>
          <cell r="E288">
            <v>0</v>
          </cell>
          <cell r="F288">
            <v>0</v>
          </cell>
          <cell r="G288">
            <v>0</v>
          </cell>
          <cell r="H288" t="str">
            <v>UTILITY</v>
          </cell>
          <cell r="I288">
            <v>0</v>
          </cell>
          <cell r="J288">
            <v>0</v>
          </cell>
        </row>
        <row r="289">
          <cell r="D289" t="str">
            <v>500000-NWU5-OPER SUPRVSN&amp;ENG</v>
          </cell>
          <cell r="E289">
            <v>0</v>
          </cell>
          <cell r="F289">
            <v>0</v>
          </cell>
          <cell r="G289">
            <v>0</v>
          </cell>
          <cell r="H289" t="str">
            <v>UTILITY</v>
          </cell>
          <cell r="I289">
            <v>0</v>
          </cell>
          <cell r="J289">
            <v>0</v>
          </cell>
        </row>
        <row r="290">
          <cell r="D290" t="str">
            <v>500000-NWU5-OPER SUPRVSN&amp;ENG-LABOR</v>
          </cell>
          <cell r="E290">
            <v>0</v>
          </cell>
          <cell r="F290">
            <v>0</v>
          </cell>
          <cell r="G290">
            <v>0</v>
          </cell>
          <cell r="H290" t="str">
            <v>UTILITY</v>
          </cell>
          <cell r="I290">
            <v>0</v>
          </cell>
          <cell r="J290">
            <v>0</v>
          </cell>
        </row>
        <row r="291">
          <cell r="D291" t="str">
            <v>500000-PROD-OPER SUPRVSN&amp;ENG</v>
          </cell>
          <cell r="E291">
            <v>0</v>
          </cell>
          <cell r="F291">
            <v>0</v>
          </cell>
          <cell r="G291">
            <v>2201.0300000000002</v>
          </cell>
          <cell r="H291" t="str">
            <v>UTILITY</v>
          </cell>
          <cell r="I291">
            <v>0</v>
          </cell>
          <cell r="J291">
            <v>2201.0300000000002</v>
          </cell>
        </row>
        <row r="292">
          <cell r="D292" t="str">
            <v>500000-PROD-OPER SUPRVSN&amp;ENG-LABOR</v>
          </cell>
          <cell r="E292">
            <v>0</v>
          </cell>
          <cell r="F292">
            <v>0</v>
          </cell>
          <cell r="G292">
            <v>815453.19</v>
          </cell>
          <cell r="H292" t="str">
            <v>UTILITY</v>
          </cell>
          <cell r="I292">
            <v>0</v>
          </cell>
          <cell r="J292">
            <v>815453.19</v>
          </cell>
        </row>
        <row r="293">
          <cell r="D293" t="str">
            <v>500000-RGJT-OPER SUPRVSN&amp;ENG</v>
          </cell>
          <cell r="E293">
            <v>0</v>
          </cell>
          <cell r="F293">
            <v>0</v>
          </cell>
          <cell r="G293">
            <v>14594.87</v>
          </cell>
          <cell r="H293" t="str">
            <v>UTILITY</v>
          </cell>
          <cell r="I293">
            <v>0</v>
          </cell>
          <cell r="J293">
            <v>14594.87</v>
          </cell>
        </row>
        <row r="294">
          <cell r="D294" t="str">
            <v>500000-RGJT-OPER SUPRVSN&amp;ENG-LABOR</v>
          </cell>
          <cell r="E294">
            <v>0</v>
          </cell>
          <cell r="F294">
            <v>0</v>
          </cell>
          <cell r="G294">
            <v>726208.02</v>
          </cell>
          <cell r="H294" t="str">
            <v>UTILITY</v>
          </cell>
          <cell r="I294">
            <v>0</v>
          </cell>
          <cell r="J294">
            <v>726208.02</v>
          </cell>
        </row>
        <row r="295">
          <cell r="D295" t="str">
            <v>500000-RGU6-OPER SUPRVSN&amp;ENG</v>
          </cell>
          <cell r="E295">
            <v>0</v>
          </cell>
          <cell r="F295">
            <v>0</v>
          </cell>
          <cell r="G295">
            <v>0</v>
          </cell>
          <cell r="H295" t="str">
            <v>UTILITY</v>
          </cell>
          <cell r="I295">
            <v>0</v>
          </cell>
          <cell r="J295">
            <v>0</v>
          </cell>
        </row>
        <row r="296">
          <cell r="D296" t="str">
            <v>500000-RGU6-OPER SUPRVSN&amp;ENG-LABOR</v>
          </cell>
          <cell r="E296">
            <v>0</v>
          </cell>
          <cell r="F296">
            <v>0</v>
          </cell>
          <cell r="G296">
            <v>0</v>
          </cell>
          <cell r="H296" t="str">
            <v>UTILITY</v>
          </cell>
          <cell r="I296">
            <v>0</v>
          </cell>
          <cell r="J296">
            <v>0</v>
          </cell>
        </row>
        <row r="297">
          <cell r="D297" t="str">
            <v>500000-RGU7-OPER SUPRVSN&amp;ENG</v>
          </cell>
          <cell r="E297">
            <v>0</v>
          </cell>
          <cell r="F297">
            <v>0</v>
          </cell>
          <cell r="G297">
            <v>3.61</v>
          </cell>
          <cell r="H297" t="str">
            <v>UTILITY</v>
          </cell>
          <cell r="I297">
            <v>0</v>
          </cell>
          <cell r="J297">
            <v>3.61</v>
          </cell>
        </row>
        <row r="298">
          <cell r="D298" t="str">
            <v>500000-RGU7-OPER SUPRVSN&amp;ENG-LABOR</v>
          </cell>
          <cell r="E298">
            <v>0</v>
          </cell>
          <cell r="F298">
            <v>0</v>
          </cell>
          <cell r="G298">
            <v>1260.95</v>
          </cell>
          <cell r="H298" t="str">
            <v>UTILITY</v>
          </cell>
          <cell r="I298">
            <v>0</v>
          </cell>
          <cell r="J298">
            <v>1260.95</v>
          </cell>
        </row>
        <row r="299">
          <cell r="D299" t="str">
            <v>500000-RGU8-OPER SUPRVSN&amp;ENG</v>
          </cell>
          <cell r="E299">
            <v>0</v>
          </cell>
          <cell r="F299">
            <v>0</v>
          </cell>
          <cell r="G299">
            <v>0</v>
          </cell>
          <cell r="H299" t="str">
            <v>UTILITY</v>
          </cell>
          <cell r="I299">
            <v>0</v>
          </cell>
          <cell r="J299">
            <v>0</v>
          </cell>
        </row>
        <row r="300">
          <cell r="D300" t="str">
            <v>500000-RGU8-OPER SUPRVSN&amp;ENG-LABOR</v>
          </cell>
          <cell r="E300">
            <v>0</v>
          </cell>
          <cell r="F300">
            <v>0</v>
          </cell>
          <cell r="G300">
            <v>0</v>
          </cell>
          <cell r="H300" t="str">
            <v>UTILITY</v>
          </cell>
          <cell r="I300">
            <v>0</v>
          </cell>
          <cell r="J300">
            <v>0</v>
          </cell>
        </row>
        <row r="301">
          <cell r="D301" t="str">
            <v>502000 - ADJUSTMENT ONLY</v>
          </cell>
          <cell r="E301">
            <v>0</v>
          </cell>
          <cell r="F301">
            <v>0</v>
          </cell>
          <cell r="G301">
            <v>0</v>
          </cell>
          <cell r="H301" t="str">
            <v>UTILITY</v>
          </cell>
          <cell r="I301">
            <v>0</v>
          </cell>
          <cell r="J301">
            <v>0</v>
          </cell>
        </row>
        <row r="302">
          <cell r="D302" t="str">
            <v>502000-FC-STEAM EXPENSES</v>
          </cell>
          <cell r="E302">
            <v>0</v>
          </cell>
          <cell r="F302">
            <v>0</v>
          </cell>
          <cell r="G302">
            <v>0</v>
          </cell>
          <cell r="H302" t="str">
            <v>UTILITY</v>
          </cell>
          <cell r="I302">
            <v>0</v>
          </cell>
          <cell r="J302">
            <v>0</v>
          </cell>
        </row>
        <row r="303">
          <cell r="D303" t="str">
            <v>502000-NWJT-STEAM EXPENSES</v>
          </cell>
          <cell r="E303">
            <v>0</v>
          </cell>
          <cell r="F303">
            <v>0</v>
          </cell>
          <cell r="G303">
            <v>12223.14</v>
          </cell>
          <cell r="H303" t="str">
            <v>UTILITY</v>
          </cell>
          <cell r="I303">
            <v>0</v>
          </cell>
          <cell r="J303">
            <v>12223.14</v>
          </cell>
        </row>
        <row r="304">
          <cell r="D304" t="str">
            <v>502000-NWJT-STEAM EXPENSES-LABOR</v>
          </cell>
          <cell r="E304">
            <v>0</v>
          </cell>
          <cell r="F304">
            <v>0</v>
          </cell>
          <cell r="G304">
            <v>1052231.57</v>
          </cell>
          <cell r="H304" t="str">
            <v>UTILITY</v>
          </cell>
          <cell r="I304">
            <v>0</v>
          </cell>
          <cell r="J304">
            <v>1052231.57</v>
          </cell>
        </row>
        <row r="305">
          <cell r="D305" t="str">
            <v>502000-NWU1-STEAM EXPENSES</v>
          </cell>
          <cell r="E305">
            <v>0</v>
          </cell>
          <cell r="F305">
            <v>0</v>
          </cell>
          <cell r="G305">
            <v>0</v>
          </cell>
          <cell r="H305" t="str">
            <v>UTILITY</v>
          </cell>
          <cell r="I305">
            <v>0</v>
          </cell>
          <cell r="J305">
            <v>0</v>
          </cell>
        </row>
        <row r="306">
          <cell r="D306" t="str">
            <v>502000-NWU1-STEAM EXPENSES-LABOR</v>
          </cell>
          <cell r="E306">
            <v>0</v>
          </cell>
          <cell r="F306">
            <v>0</v>
          </cell>
          <cell r="G306">
            <v>0</v>
          </cell>
          <cell r="H306" t="str">
            <v>UTILITY</v>
          </cell>
          <cell r="I306">
            <v>0</v>
          </cell>
          <cell r="J306">
            <v>0</v>
          </cell>
        </row>
        <row r="307">
          <cell r="D307" t="str">
            <v>502000-NWU2-STEAM EXPENSES</v>
          </cell>
          <cell r="E307">
            <v>0</v>
          </cell>
          <cell r="F307">
            <v>0</v>
          </cell>
          <cell r="G307">
            <v>39029.56</v>
          </cell>
          <cell r="H307" t="str">
            <v>UTILITY</v>
          </cell>
          <cell r="I307">
            <v>0</v>
          </cell>
          <cell r="J307">
            <v>39029.56</v>
          </cell>
        </row>
        <row r="308">
          <cell r="D308" t="str">
            <v>502000-NWU2-STEAM EXPENSES-LABOR</v>
          </cell>
          <cell r="E308">
            <v>0</v>
          </cell>
          <cell r="F308">
            <v>0</v>
          </cell>
          <cell r="G308">
            <v>0</v>
          </cell>
          <cell r="H308" t="str">
            <v>UTILITY</v>
          </cell>
          <cell r="I308">
            <v>0</v>
          </cell>
          <cell r="J308">
            <v>0</v>
          </cell>
        </row>
        <row r="309">
          <cell r="D309" t="str">
            <v>502000-NWU3-STEAM EXPENSES</v>
          </cell>
          <cell r="E309">
            <v>0</v>
          </cell>
          <cell r="F309">
            <v>0</v>
          </cell>
          <cell r="G309">
            <v>0</v>
          </cell>
          <cell r="H309" t="str">
            <v>UTILITY</v>
          </cell>
          <cell r="I309">
            <v>0</v>
          </cell>
          <cell r="J309">
            <v>0</v>
          </cell>
        </row>
        <row r="310">
          <cell r="D310" t="str">
            <v>502000-NWU3-STEAM EXPENSES-LABOR</v>
          </cell>
          <cell r="E310">
            <v>0</v>
          </cell>
          <cell r="F310">
            <v>0</v>
          </cell>
          <cell r="G310">
            <v>0</v>
          </cell>
          <cell r="H310" t="str">
            <v>UTILITY</v>
          </cell>
          <cell r="I310">
            <v>0</v>
          </cell>
          <cell r="J310">
            <v>0</v>
          </cell>
        </row>
        <row r="311">
          <cell r="D311" t="str">
            <v>502000-NWU4-STEAM EXPENSES</v>
          </cell>
          <cell r="E311">
            <v>0</v>
          </cell>
          <cell r="F311">
            <v>0</v>
          </cell>
          <cell r="G311">
            <v>0</v>
          </cell>
          <cell r="H311" t="str">
            <v>UTILITY</v>
          </cell>
          <cell r="I311">
            <v>0</v>
          </cell>
          <cell r="J311">
            <v>0</v>
          </cell>
        </row>
        <row r="312">
          <cell r="D312" t="str">
            <v>502000-NWU4-STEAM EXPENSES-LABOR</v>
          </cell>
          <cell r="E312">
            <v>0</v>
          </cell>
          <cell r="F312">
            <v>0</v>
          </cell>
          <cell r="G312">
            <v>0</v>
          </cell>
          <cell r="H312" t="str">
            <v>UTILITY</v>
          </cell>
          <cell r="I312">
            <v>0</v>
          </cell>
          <cell r="J312">
            <v>0</v>
          </cell>
        </row>
        <row r="313">
          <cell r="D313" t="str">
            <v>502000-NWU5-STEAM EXPENSES</v>
          </cell>
          <cell r="E313">
            <v>0</v>
          </cell>
          <cell r="F313">
            <v>0</v>
          </cell>
          <cell r="G313">
            <v>0</v>
          </cell>
          <cell r="H313" t="str">
            <v>UTILITY</v>
          </cell>
          <cell r="I313">
            <v>0</v>
          </cell>
          <cell r="J313">
            <v>0</v>
          </cell>
        </row>
        <row r="314">
          <cell r="D314" t="str">
            <v>502000-NWU5-STEAM EXPENSES-LABOR</v>
          </cell>
          <cell r="E314">
            <v>0</v>
          </cell>
          <cell r="F314">
            <v>0</v>
          </cell>
          <cell r="G314">
            <v>0</v>
          </cell>
          <cell r="H314" t="str">
            <v>UTILITY</v>
          </cell>
          <cell r="I314">
            <v>0</v>
          </cell>
          <cell r="J314">
            <v>0</v>
          </cell>
        </row>
        <row r="315">
          <cell r="D315" t="str">
            <v>502000-PROD-STEAM EXPENSES</v>
          </cell>
          <cell r="E315">
            <v>0</v>
          </cell>
          <cell r="F315">
            <v>0</v>
          </cell>
          <cell r="G315">
            <v>0</v>
          </cell>
          <cell r="H315" t="str">
            <v>UTILITY</v>
          </cell>
          <cell r="I315">
            <v>0</v>
          </cell>
          <cell r="J315">
            <v>0</v>
          </cell>
        </row>
        <row r="316">
          <cell r="D316" t="str">
            <v>502000-PROD-STEAM EXPENSES-LABOR</v>
          </cell>
          <cell r="E316">
            <v>0</v>
          </cell>
          <cell r="F316">
            <v>0</v>
          </cell>
          <cell r="G316">
            <v>40708</v>
          </cell>
          <cell r="H316" t="str">
            <v>UTILITY</v>
          </cell>
          <cell r="I316">
            <v>0</v>
          </cell>
          <cell r="J316">
            <v>40708</v>
          </cell>
        </row>
        <row r="317">
          <cell r="D317" t="str">
            <v>502000-RGJT-STEAM EXPENSES</v>
          </cell>
          <cell r="E317">
            <v>0</v>
          </cell>
          <cell r="F317">
            <v>0</v>
          </cell>
          <cell r="G317">
            <v>2984.0299999999988</v>
          </cell>
          <cell r="H317" t="str">
            <v>UTILITY</v>
          </cell>
          <cell r="I317">
            <v>0</v>
          </cell>
          <cell r="J317">
            <v>2984.0299999999988</v>
          </cell>
        </row>
        <row r="318">
          <cell r="D318" t="str">
            <v>502000-RGJT-STEAM EXPENSES-LABOR</v>
          </cell>
          <cell r="E318">
            <v>0</v>
          </cell>
          <cell r="F318">
            <v>0</v>
          </cell>
          <cell r="G318">
            <v>335736.45</v>
          </cell>
          <cell r="H318" t="str">
            <v>UTILITY</v>
          </cell>
          <cell r="I318">
            <v>0</v>
          </cell>
          <cell r="J318">
            <v>335736.45</v>
          </cell>
        </row>
        <row r="319">
          <cell r="D319" t="str">
            <v>502000-RGU6-STEAM EXPENSES</v>
          </cell>
          <cell r="E319">
            <v>0</v>
          </cell>
          <cell r="F319">
            <v>0</v>
          </cell>
          <cell r="G319">
            <v>0</v>
          </cell>
          <cell r="H319" t="str">
            <v>UTILITY</v>
          </cell>
          <cell r="I319">
            <v>0</v>
          </cell>
          <cell r="J319">
            <v>0</v>
          </cell>
        </row>
        <row r="320">
          <cell r="D320" t="str">
            <v>502000-RGU6-STEAM EXPENSES-LABOR</v>
          </cell>
          <cell r="E320">
            <v>0</v>
          </cell>
          <cell r="F320">
            <v>0</v>
          </cell>
          <cell r="G320">
            <v>425332.37</v>
          </cell>
          <cell r="H320" t="str">
            <v>UTILITY</v>
          </cell>
          <cell r="I320">
            <v>0</v>
          </cell>
          <cell r="J320">
            <v>425332.37</v>
          </cell>
        </row>
        <row r="321">
          <cell r="D321" t="str">
            <v>502000-RGU7-STEAM EXPENSES</v>
          </cell>
          <cell r="E321">
            <v>0</v>
          </cell>
          <cell r="F321">
            <v>0</v>
          </cell>
          <cell r="G321">
            <v>4237.6000000000004</v>
          </cell>
          <cell r="H321" t="str">
            <v>UTILITY</v>
          </cell>
          <cell r="I321">
            <v>0</v>
          </cell>
          <cell r="J321">
            <v>4237.6000000000004</v>
          </cell>
        </row>
        <row r="322">
          <cell r="D322" t="str">
            <v>502000-RGU7-STEAM EXPENSES-LABOR</v>
          </cell>
          <cell r="E322">
            <v>0</v>
          </cell>
          <cell r="F322">
            <v>0</v>
          </cell>
          <cell r="G322">
            <v>410478.86</v>
          </cell>
          <cell r="H322" t="str">
            <v>UTILITY</v>
          </cell>
          <cell r="I322">
            <v>0</v>
          </cell>
          <cell r="J322">
            <v>410478.86</v>
          </cell>
        </row>
        <row r="323">
          <cell r="D323" t="str">
            <v>502000-RGU8-STEAM EXPENSES</v>
          </cell>
          <cell r="E323">
            <v>0</v>
          </cell>
          <cell r="F323">
            <v>0</v>
          </cell>
          <cell r="G323">
            <v>3101.77</v>
          </cell>
          <cell r="H323" t="str">
            <v>UTILITY</v>
          </cell>
          <cell r="I323">
            <v>0</v>
          </cell>
          <cell r="J323">
            <v>3101.77</v>
          </cell>
        </row>
        <row r="324">
          <cell r="D324" t="str">
            <v>502000-RGU8-STEAM EXPENSES-LABOR</v>
          </cell>
          <cell r="E324">
            <v>0</v>
          </cell>
          <cell r="F324">
            <v>0</v>
          </cell>
          <cell r="G324">
            <v>393245.14</v>
          </cell>
          <cell r="H324" t="str">
            <v>UTILITY</v>
          </cell>
          <cell r="I324">
            <v>0</v>
          </cell>
          <cell r="J324">
            <v>393245.14</v>
          </cell>
        </row>
        <row r="325">
          <cell r="D325" t="str">
            <v>505000 - ADJUSTMENT ONLY</v>
          </cell>
          <cell r="E325">
            <v>0</v>
          </cell>
          <cell r="F325">
            <v>0</v>
          </cell>
          <cell r="G325">
            <v>0</v>
          </cell>
          <cell r="H325" t="str">
            <v>UTILITY</v>
          </cell>
          <cell r="I325">
            <v>0</v>
          </cell>
          <cell r="J325">
            <v>0</v>
          </cell>
        </row>
        <row r="326">
          <cell r="D326" t="str">
            <v>505000-FC-ELECTRIC EXPENSES</v>
          </cell>
          <cell r="E326">
            <v>0</v>
          </cell>
          <cell r="F326">
            <v>0</v>
          </cell>
          <cell r="G326">
            <v>0</v>
          </cell>
          <cell r="H326" t="str">
            <v>UTILITY</v>
          </cell>
          <cell r="I326">
            <v>0</v>
          </cell>
          <cell r="J326">
            <v>0</v>
          </cell>
        </row>
        <row r="327">
          <cell r="D327" t="str">
            <v>505000-NWJT-ELECTRIC EXPENSES</v>
          </cell>
          <cell r="E327">
            <v>0</v>
          </cell>
          <cell r="F327">
            <v>0</v>
          </cell>
          <cell r="G327">
            <v>1742420.04</v>
          </cell>
          <cell r="H327" t="str">
            <v>UTILITY</v>
          </cell>
          <cell r="I327">
            <v>0</v>
          </cell>
          <cell r="J327">
            <v>1742420.04</v>
          </cell>
        </row>
        <row r="328">
          <cell r="D328" t="str">
            <v>505000-NWJT-ELECTRIC EXPENSES-LABOR</v>
          </cell>
          <cell r="E328">
            <v>0</v>
          </cell>
          <cell r="F328">
            <v>0</v>
          </cell>
          <cell r="G328">
            <v>1046238.66</v>
          </cell>
          <cell r="H328" t="str">
            <v>UTILITY</v>
          </cell>
          <cell r="I328">
            <v>0</v>
          </cell>
          <cell r="J328">
            <v>1046238.66</v>
          </cell>
        </row>
        <row r="329">
          <cell r="D329" t="str">
            <v>505000-NWU1-ELECTRIC EXPENSES</v>
          </cell>
          <cell r="E329">
            <v>0</v>
          </cell>
          <cell r="F329">
            <v>0</v>
          </cell>
          <cell r="G329">
            <v>0</v>
          </cell>
          <cell r="H329" t="str">
            <v>UTILITY</v>
          </cell>
          <cell r="I329">
            <v>0</v>
          </cell>
          <cell r="J329">
            <v>0</v>
          </cell>
        </row>
        <row r="330">
          <cell r="D330" t="str">
            <v>505000-NWU1-ELECTRIC EXPENSES-LABOR</v>
          </cell>
          <cell r="E330">
            <v>0</v>
          </cell>
          <cell r="F330">
            <v>0</v>
          </cell>
          <cell r="G330">
            <v>0</v>
          </cell>
          <cell r="H330" t="str">
            <v>UTILITY</v>
          </cell>
          <cell r="I330">
            <v>0</v>
          </cell>
          <cell r="J330">
            <v>0</v>
          </cell>
        </row>
        <row r="331">
          <cell r="D331" t="str">
            <v>505000-NWU2-ELECTRIC EXPENSES</v>
          </cell>
          <cell r="E331">
            <v>0</v>
          </cell>
          <cell r="F331">
            <v>0</v>
          </cell>
          <cell r="G331">
            <v>0</v>
          </cell>
          <cell r="H331" t="str">
            <v>UTILITY</v>
          </cell>
          <cell r="I331">
            <v>0</v>
          </cell>
          <cell r="J331">
            <v>0</v>
          </cell>
        </row>
        <row r="332">
          <cell r="D332" t="str">
            <v>505000-NWU2-ELECTRIC EXPENSES-LABOR</v>
          </cell>
          <cell r="E332">
            <v>0</v>
          </cell>
          <cell r="F332">
            <v>0</v>
          </cell>
          <cell r="G332">
            <v>0</v>
          </cell>
          <cell r="H332" t="str">
            <v>UTILITY</v>
          </cell>
          <cell r="I332">
            <v>0</v>
          </cell>
          <cell r="J332">
            <v>0</v>
          </cell>
        </row>
        <row r="333">
          <cell r="D333" t="str">
            <v>505000-NWU3-ELECTRIC EXPENSES</v>
          </cell>
          <cell r="E333">
            <v>0</v>
          </cell>
          <cell r="F333">
            <v>0</v>
          </cell>
          <cell r="G333">
            <v>0</v>
          </cell>
          <cell r="H333" t="str">
            <v>UTILITY</v>
          </cell>
          <cell r="I333">
            <v>0</v>
          </cell>
          <cell r="J333">
            <v>0</v>
          </cell>
        </row>
        <row r="334">
          <cell r="D334" t="str">
            <v>505000-NWU3-ELECTRIC EXPENSES-LABOR</v>
          </cell>
          <cell r="E334">
            <v>0</v>
          </cell>
          <cell r="F334">
            <v>0</v>
          </cell>
          <cell r="G334">
            <v>0</v>
          </cell>
          <cell r="H334" t="str">
            <v>UTILITY</v>
          </cell>
          <cell r="I334">
            <v>0</v>
          </cell>
          <cell r="J334">
            <v>0</v>
          </cell>
        </row>
        <row r="335">
          <cell r="D335" t="str">
            <v>505000-NWU4-ELECTRIC EXPENSES</v>
          </cell>
          <cell r="E335">
            <v>0</v>
          </cell>
          <cell r="F335">
            <v>0</v>
          </cell>
          <cell r="G335">
            <v>0</v>
          </cell>
          <cell r="H335" t="str">
            <v>UTILITY</v>
          </cell>
          <cell r="I335">
            <v>0</v>
          </cell>
          <cell r="J335">
            <v>0</v>
          </cell>
        </row>
        <row r="336">
          <cell r="D336" t="str">
            <v>505000-NWU4-ELECTRIC EXPENSES-LABOR</v>
          </cell>
          <cell r="E336">
            <v>0</v>
          </cell>
          <cell r="F336">
            <v>0</v>
          </cell>
          <cell r="G336">
            <v>0</v>
          </cell>
          <cell r="H336" t="str">
            <v>UTILITY</v>
          </cell>
          <cell r="I336">
            <v>0</v>
          </cell>
          <cell r="J336">
            <v>0</v>
          </cell>
        </row>
        <row r="337">
          <cell r="D337" t="str">
            <v>505000-NWU5-ELECTRIC EXPENSES</v>
          </cell>
          <cell r="E337">
            <v>0</v>
          </cell>
          <cell r="F337">
            <v>0</v>
          </cell>
          <cell r="G337">
            <v>0</v>
          </cell>
          <cell r="H337" t="str">
            <v>UTILITY</v>
          </cell>
          <cell r="I337">
            <v>0</v>
          </cell>
          <cell r="J337">
            <v>0</v>
          </cell>
        </row>
        <row r="338">
          <cell r="D338" t="str">
            <v>505000-NWU5-ELECTRIC EXPENSES-LABOR</v>
          </cell>
          <cell r="E338">
            <v>0</v>
          </cell>
          <cell r="F338">
            <v>0</v>
          </cell>
          <cell r="G338">
            <v>0</v>
          </cell>
          <cell r="H338" t="str">
            <v>UTILITY</v>
          </cell>
          <cell r="I338">
            <v>0</v>
          </cell>
          <cell r="J338">
            <v>0</v>
          </cell>
        </row>
        <row r="339">
          <cell r="D339" t="str">
            <v>505000-PROD-ELECTRIC EXPENSES-LABOR</v>
          </cell>
          <cell r="E339">
            <v>0</v>
          </cell>
          <cell r="F339">
            <v>0</v>
          </cell>
          <cell r="G339">
            <v>16274</v>
          </cell>
          <cell r="H339" t="str">
            <v>UTILITY</v>
          </cell>
          <cell r="I339">
            <v>0</v>
          </cell>
          <cell r="J339">
            <v>16274</v>
          </cell>
        </row>
        <row r="340">
          <cell r="D340" t="str">
            <v>505000-RGJT-ELECTRIC EXPENSES</v>
          </cell>
          <cell r="E340">
            <v>0</v>
          </cell>
          <cell r="F340">
            <v>0</v>
          </cell>
          <cell r="G340">
            <v>149317.76000000001</v>
          </cell>
          <cell r="H340" t="str">
            <v>UTILITY</v>
          </cell>
          <cell r="I340">
            <v>0</v>
          </cell>
          <cell r="J340">
            <v>149317.76000000001</v>
          </cell>
        </row>
        <row r="341">
          <cell r="D341" t="str">
            <v>505000-RGJT-ELECTRIC EXPENSES-LABOR</v>
          </cell>
          <cell r="E341">
            <v>0</v>
          </cell>
          <cell r="F341">
            <v>0</v>
          </cell>
          <cell r="G341">
            <v>0</v>
          </cell>
          <cell r="H341" t="str">
            <v>UTILITY</v>
          </cell>
          <cell r="I341">
            <v>0</v>
          </cell>
          <cell r="J341">
            <v>0</v>
          </cell>
        </row>
        <row r="342">
          <cell r="D342" t="str">
            <v>505000-RGU6-ELECTRIC EXPENSES</v>
          </cell>
          <cell r="E342">
            <v>0</v>
          </cell>
          <cell r="F342">
            <v>0</v>
          </cell>
          <cell r="G342">
            <v>0</v>
          </cell>
          <cell r="H342" t="str">
            <v>UTILITY</v>
          </cell>
          <cell r="I342">
            <v>0</v>
          </cell>
          <cell r="J342">
            <v>0</v>
          </cell>
        </row>
        <row r="343">
          <cell r="D343" t="str">
            <v>505000-RGU6-ELECTRIC EXPENSES-LABOR</v>
          </cell>
          <cell r="E343">
            <v>0</v>
          </cell>
          <cell r="F343">
            <v>0</v>
          </cell>
          <cell r="G343">
            <v>0</v>
          </cell>
          <cell r="H343" t="str">
            <v>UTILITY</v>
          </cell>
          <cell r="I343">
            <v>0</v>
          </cell>
          <cell r="J343">
            <v>0</v>
          </cell>
        </row>
        <row r="344">
          <cell r="D344" t="str">
            <v>505000-RGU7-ELECTRIC EXPENSES</v>
          </cell>
          <cell r="E344">
            <v>0</v>
          </cell>
          <cell r="F344">
            <v>0</v>
          </cell>
          <cell r="G344">
            <v>0</v>
          </cell>
          <cell r="H344" t="str">
            <v>UTILITY</v>
          </cell>
          <cell r="I344">
            <v>0</v>
          </cell>
          <cell r="J344">
            <v>0</v>
          </cell>
        </row>
        <row r="345">
          <cell r="D345" t="str">
            <v>505000-RGU7-ELECTRIC EXPENSES-LABOR</v>
          </cell>
          <cell r="E345">
            <v>0</v>
          </cell>
          <cell r="F345">
            <v>0</v>
          </cell>
          <cell r="G345">
            <v>0</v>
          </cell>
          <cell r="H345" t="str">
            <v>UTILITY</v>
          </cell>
          <cell r="I345">
            <v>0</v>
          </cell>
          <cell r="J345">
            <v>0</v>
          </cell>
        </row>
        <row r="346">
          <cell r="D346" t="str">
            <v>505000-RGU8-ELECTRIC EXPENSES</v>
          </cell>
          <cell r="E346">
            <v>0</v>
          </cell>
          <cell r="F346">
            <v>0</v>
          </cell>
          <cell r="G346">
            <v>0</v>
          </cell>
          <cell r="H346" t="str">
            <v>UTILITY</v>
          </cell>
          <cell r="I346">
            <v>0</v>
          </cell>
          <cell r="J346">
            <v>0</v>
          </cell>
        </row>
        <row r="347">
          <cell r="D347" t="str">
            <v>505000-RGU8-ELECTRIC EXPENSES-LABOR</v>
          </cell>
          <cell r="E347">
            <v>0</v>
          </cell>
          <cell r="F347">
            <v>0</v>
          </cell>
          <cell r="G347">
            <v>0</v>
          </cell>
          <cell r="H347" t="str">
            <v>UTILITY</v>
          </cell>
          <cell r="I347">
            <v>0</v>
          </cell>
          <cell r="J347">
            <v>0</v>
          </cell>
        </row>
        <row r="348">
          <cell r="D348" t="str">
            <v>506000 - ADJUSTMENT ONLY</v>
          </cell>
          <cell r="E348">
            <v>0</v>
          </cell>
          <cell r="F348">
            <v>0</v>
          </cell>
          <cell r="G348">
            <v>0</v>
          </cell>
          <cell r="H348" t="str">
            <v>UTILITY</v>
          </cell>
          <cell r="I348">
            <v>0</v>
          </cell>
          <cell r="J348">
            <v>0</v>
          </cell>
        </row>
        <row r="349">
          <cell r="D349" t="str">
            <v>506000-FC-MISC STM PWR EXP</v>
          </cell>
          <cell r="E349">
            <v>0</v>
          </cell>
          <cell r="F349">
            <v>0</v>
          </cell>
          <cell r="G349">
            <v>0</v>
          </cell>
          <cell r="H349" t="str">
            <v>UTILITY</v>
          </cell>
          <cell r="I349">
            <v>0</v>
          </cell>
          <cell r="J349">
            <v>0</v>
          </cell>
        </row>
        <row r="350">
          <cell r="D350" t="str">
            <v>506000-NWJT-MISC STM PWR EXP</v>
          </cell>
          <cell r="E350">
            <v>0</v>
          </cell>
          <cell r="F350">
            <v>0</v>
          </cell>
          <cell r="G350">
            <v>966116.54</v>
          </cell>
          <cell r="H350" t="str">
            <v>UTILITY</v>
          </cell>
          <cell r="I350">
            <v>0</v>
          </cell>
          <cell r="J350">
            <v>966116.54</v>
          </cell>
        </row>
        <row r="351">
          <cell r="D351" t="str">
            <v>506000-NWJT-MISC STM PWR EXP-LABOR</v>
          </cell>
          <cell r="E351">
            <v>0</v>
          </cell>
          <cell r="F351">
            <v>0</v>
          </cell>
          <cell r="G351">
            <v>756942.19</v>
          </cell>
          <cell r="H351" t="str">
            <v>UTILITY</v>
          </cell>
          <cell r="I351">
            <v>0</v>
          </cell>
          <cell r="J351">
            <v>756942.19</v>
          </cell>
        </row>
        <row r="352">
          <cell r="D352" t="str">
            <v>506000-NWU1-MISC STM PWR EXP</v>
          </cell>
          <cell r="E352">
            <v>0</v>
          </cell>
          <cell r="F352">
            <v>0</v>
          </cell>
          <cell r="G352">
            <v>95.61</v>
          </cell>
          <cell r="H352" t="str">
            <v>UTILITY</v>
          </cell>
          <cell r="I352">
            <v>0</v>
          </cell>
          <cell r="J352">
            <v>95.61</v>
          </cell>
        </row>
        <row r="353">
          <cell r="D353" t="str">
            <v>506000-NWU1-MISC STM PWR EXP-LABOR</v>
          </cell>
          <cell r="E353">
            <v>0</v>
          </cell>
          <cell r="F353">
            <v>0</v>
          </cell>
          <cell r="G353">
            <v>0</v>
          </cell>
          <cell r="H353" t="str">
            <v>UTILITY</v>
          </cell>
          <cell r="I353">
            <v>0</v>
          </cell>
          <cell r="J353">
            <v>0</v>
          </cell>
        </row>
        <row r="354">
          <cell r="D354" t="str">
            <v>506000-NWU2-MISC STM PWR EXP</v>
          </cell>
          <cell r="E354">
            <v>0</v>
          </cell>
          <cell r="F354">
            <v>0</v>
          </cell>
          <cell r="G354">
            <v>0</v>
          </cell>
          <cell r="H354" t="str">
            <v>UTILITY</v>
          </cell>
          <cell r="I354">
            <v>0</v>
          </cell>
          <cell r="J354">
            <v>0</v>
          </cell>
        </row>
        <row r="355">
          <cell r="D355" t="str">
            <v>506000-NWU2-MISC STM PWR EXP-LABOR</v>
          </cell>
          <cell r="E355">
            <v>0</v>
          </cell>
          <cell r="F355">
            <v>0</v>
          </cell>
          <cell r="G355">
            <v>0</v>
          </cell>
          <cell r="H355" t="str">
            <v>UTILITY</v>
          </cell>
          <cell r="I355">
            <v>0</v>
          </cell>
          <cell r="J355">
            <v>0</v>
          </cell>
        </row>
        <row r="356">
          <cell r="D356" t="str">
            <v>506000-NWU3-MISC STM PWR EXP</v>
          </cell>
          <cell r="E356">
            <v>0</v>
          </cell>
          <cell r="F356">
            <v>0</v>
          </cell>
          <cell r="G356">
            <v>0</v>
          </cell>
          <cell r="H356" t="str">
            <v>UTILITY</v>
          </cell>
          <cell r="I356">
            <v>0</v>
          </cell>
          <cell r="J356">
            <v>0</v>
          </cell>
        </row>
        <row r="357">
          <cell r="D357" t="str">
            <v>506000-NWU3-MISC STM PWR EXP-LABOR</v>
          </cell>
          <cell r="E357">
            <v>0</v>
          </cell>
          <cell r="F357">
            <v>0</v>
          </cell>
          <cell r="G357">
            <v>0</v>
          </cell>
          <cell r="H357" t="str">
            <v>UTILITY</v>
          </cell>
          <cell r="I357">
            <v>0</v>
          </cell>
          <cell r="J357">
            <v>0</v>
          </cell>
        </row>
        <row r="358">
          <cell r="D358" t="str">
            <v>506000-NWU4-MISC STM PWR EXP</v>
          </cell>
          <cell r="E358">
            <v>0</v>
          </cell>
          <cell r="F358">
            <v>0</v>
          </cell>
          <cell r="G358">
            <v>0</v>
          </cell>
          <cell r="H358" t="str">
            <v>UTILITY</v>
          </cell>
          <cell r="I358">
            <v>0</v>
          </cell>
          <cell r="J358">
            <v>0</v>
          </cell>
        </row>
        <row r="359">
          <cell r="D359" t="str">
            <v>506000-NWU4-MISC STM PWR EXP-LABOR</v>
          </cell>
          <cell r="E359">
            <v>0</v>
          </cell>
          <cell r="F359">
            <v>0</v>
          </cell>
          <cell r="G359">
            <v>0</v>
          </cell>
          <cell r="H359" t="str">
            <v>UTILITY</v>
          </cell>
          <cell r="I359">
            <v>0</v>
          </cell>
          <cell r="J359">
            <v>0</v>
          </cell>
        </row>
        <row r="360">
          <cell r="D360" t="str">
            <v>506000-NWU5-MISC STM PWR EXP</v>
          </cell>
          <cell r="E360">
            <v>0</v>
          </cell>
          <cell r="F360">
            <v>0</v>
          </cell>
          <cell r="G360">
            <v>740.82</v>
          </cell>
          <cell r="H360" t="str">
            <v>UTILITY</v>
          </cell>
          <cell r="I360">
            <v>0</v>
          </cell>
          <cell r="J360">
            <v>740.82</v>
          </cell>
        </row>
        <row r="361">
          <cell r="D361" t="str">
            <v>506000-NWU5-MISC STM PWR EXP-LABOR</v>
          </cell>
          <cell r="E361">
            <v>0</v>
          </cell>
          <cell r="F361">
            <v>0</v>
          </cell>
          <cell r="G361">
            <v>0</v>
          </cell>
          <cell r="H361" t="str">
            <v>UTILITY</v>
          </cell>
          <cell r="I361">
            <v>0</v>
          </cell>
          <cell r="J361">
            <v>0</v>
          </cell>
        </row>
        <row r="362">
          <cell r="D362" t="str">
            <v>506000-PROD-MISC STM PWR EXP</v>
          </cell>
          <cell r="E362">
            <v>0</v>
          </cell>
          <cell r="F362">
            <v>0</v>
          </cell>
          <cell r="G362">
            <v>657214.96</v>
          </cell>
          <cell r="H362" t="str">
            <v>UTILITY</v>
          </cell>
          <cell r="I362">
            <v>0</v>
          </cell>
          <cell r="J362">
            <v>657214.96</v>
          </cell>
        </row>
        <row r="363">
          <cell r="D363" t="str">
            <v>506000-PROD-MISC STM PWR EXP-LABOR</v>
          </cell>
          <cell r="E363">
            <v>0</v>
          </cell>
          <cell r="F363">
            <v>0</v>
          </cell>
          <cell r="G363">
            <v>17449.86</v>
          </cell>
          <cell r="H363" t="str">
            <v>UTILITY</v>
          </cell>
          <cell r="I363">
            <v>0</v>
          </cell>
          <cell r="J363">
            <v>17449.86</v>
          </cell>
        </row>
        <row r="364">
          <cell r="D364" t="str">
            <v>506000-RGJT-MISC STM PWR EXP</v>
          </cell>
          <cell r="E364">
            <v>0</v>
          </cell>
          <cell r="F364">
            <v>0</v>
          </cell>
          <cell r="G364">
            <v>634838.42000000004</v>
          </cell>
          <cell r="H364" t="str">
            <v>UTILITY</v>
          </cell>
          <cell r="I364">
            <v>0</v>
          </cell>
          <cell r="J364">
            <v>634838.42000000004</v>
          </cell>
        </row>
        <row r="365">
          <cell r="D365" t="str">
            <v>506000-RGJT-MISC STM PWR EXP-LABOR</v>
          </cell>
          <cell r="E365">
            <v>0</v>
          </cell>
          <cell r="F365">
            <v>0</v>
          </cell>
          <cell r="G365">
            <v>477755.56</v>
          </cell>
          <cell r="H365" t="str">
            <v>UTILITY</v>
          </cell>
          <cell r="I365">
            <v>0</v>
          </cell>
          <cell r="J365">
            <v>477755.56</v>
          </cell>
        </row>
        <row r="366">
          <cell r="D366" t="str">
            <v>506000-RGU6-MISC STM PWR EXP</v>
          </cell>
          <cell r="E366">
            <v>0</v>
          </cell>
          <cell r="F366">
            <v>0</v>
          </cell>
          <cell r="G366">
            <v>0</v>
          </cell>
          <cell r="H366" t="str">
            <v>UTILITY</v>
          </cell>
          <cell r="I366">
            <v>0</v>
          </cell>
          <cell r="J366">
            <v>0</v>
          </cell>
        </row>
        <row r="367">
          <cell r="D367" t="str">
            <v>506000-RGU6-MISC STM PWR EXP-LABOR</v>
          </cell>
          <cell r="E367">
            <v>0</v>
          </cell>
          <cell r="F367">
            <v>0</v>
          </cell>
          <cell r="G367">
            <v>-152.72999999999999</v>
          </cell>
          <cell r="H367" t="str">
            <v>UTILITY</v>
          </cell>
          <cell r="I367">
            <v>0</v>
          </cell>
          <cell r="J367">
            <v>-152.72999999999999</v>
          </cell>
        </row>
        <row r="368">
          <cell r="D368" t="str">
            <v>506000-RGU7-MISC STM PWR EXP</v>
          </cell>
          <cell r="E368">
            <v>0</v>
          </cell>
          <cell r="F368">
            <v>0</v>
          </cell>
          <cell r="G368">
            <v>0</v>
          </cell>
          <cell r="H368" t="str">
            <v>UTILITY</v>
          </cell>
          <cell r="I368">
            <v>0</v>
          </cell>
          <cell r="J368">
            <v>0</v>
          </cell>
        </row>
        <row r="369">
          <cell r="D369" t="str">
            <v>506000-RGU7-MISC STM PWR EXP-LABOR</v>
          </cell>
          <cell r="E369">
            <v>0</v>
          </cell>
          <cell r="F369">
            <v>0</v>
          </cell>
          <cell r="G369">
            <v>0</v>
          </cell>
          <cell r="H369" t="str">
            <v>UTILITY</v>
          </cell>
          <cell r="I369">
            <v>0</v>
          </cell>
          <cell r="J369">
            <v>0</v>
          </cell>
        </row>
        <row r="370">
          <cell r="D370" t="str">
            <v>506000-RGU8-MISC STM PWR EXP</v>
          </cell>
          <cell r="E370">
            <v>0</v>
          </cell>
          <cell r="F370">
            <v>0</v>
          </cell>
          <cell r="G370">
            <v>0</v>
          </cell>
          <cell r="H370" t="str">
            <v>UTILITY</v>
          </cell>
          <cell r="I370">
            <v>0</v>
          </cell>
          <cell r="J370">
            <v>0</v>
          </cell>
        </row>
        <row r="371">
          <cell r="D371" t="str">
            <v>506000-RGU8-MISC STM PWR EXP-LABOR</v>
          </cell>
          <cell r="E371">
            <v>0</v>
          </cell>
          <cell r="F371">
            <v>0</v>
          </cell>
          <cell r="G371">
            <v>0</v>
          </cell>
          <cell r="H371" t="str">
            <v>UTILITY</v>
          </cell>
          <cell r="I371">
            <v>0</v>
          </cell>
          <cell r="J371">
            <v>0</v>
          </cell>
        </row>
        <row r="372">
          <cell r="D372" t="str">
            <v>507000 - ADJUSTMENT ONLY</v>
          </cell>
          <cell r="E372">
            <v>0</v>
          </cell>
          <cell r="F372">
            <v>0</v>
          </cell>
          <cell r="G372">
            <v>0</v>
          </cell>
          <cell r="H372" t="str">
            <v>UTILITY</v>
          </cell>
          <cell r="I372">
            <v>0</v>
          </cell>
          <cell r="J372">
            <v>0</v>
          </cell>
        </row>
        <row r="373">
          <cell r="D373" t="str">
            <v>507000-FC-RENTS</v>
          </cell>
          <cell r="E373">
            <v>0</v>
          </cell>
          <cell r="F373">
            <v>0</v>
          </cell>
          <cell r="G373">
            <v>0</v>
          </cell>
          <cell r="H373" t="str">
            <v>UTILITY</v>
          </cell>
          <cell r="I373">
            <v>0</v>
          </cell>
          <cell r="J373">
            <v>0</v>
          </cell>
        </row>
        <row r="374">
          <cell r="D374" t="str">
            <v>507000-NWJT-RENTS</v>
          </cell>
          <cell r="E374">
            <v>0</v>
          </cell>
          <cell r="F374">
            <v>0</v>
          </cell>
          <cell r="G374">
            <v>453643.78</v>
          </cell>
          <cell r="H374" t="str">
            <v>UTILITY</v>
          </cell>
          <cell r="I374">
            <v>0</v>
          </cell>
          <cell r="J374">
            <v>453643.78</v>
          </cell>
        </row>
        <row r="375">
          <cell r="D375" t="str">
            <v>507000-NWU1-RENTS</v>
          </cell>
          <cell r="E375">
            <v>0</v>
          </cell>
          <cell r="F375">
            <v>0</v>
          </cell>
          <cell r="G375">
            <v>0</v>
          </cell>
          <cell r="H375" t="str">
            <v>UTILITY</v>
          </cell>
          <cell r="I375">
            <v>0</v>
          </cell>
          <cell r="J375">
            <v>0</v>
          </cell>
        </row>
        <row r="376">
          <cell r="D376" t="str">
            <v>507000-NWU2-RENTS</v>
          </cell>
          <cell r="E376">
            <v>0</v>
          </cell>
          <cell r="F376">
            <v>0</v>
          </cell>
          <cell r="G376">
            <v>0</v>
          </cell>
          <cell r="H376" t="str">
            <v>UTILITY</v>
          </cell>
          <cell r="I376">
            <v>0</v>
          </cell>
          <cell r="J376">
            <v>0</v>
          </cell>
        </row>
        <row r="377">
          <cell r="D377" t="str">
            <v>507000-NWU3-RENTS</v>
          </cell>
          <cell r="E377">
            <v>0</v>
          </cell>
          <cell r="F377">
            <v>0</v>
          </cell>
          <cell r="G377">
            <v>0</v>
          </cell>
          <cell r="H377" t="str">
            <v>UTILITY</v>
          </cell>
          <cell r="I377">
            <v>0</v>
          </cell>
          <cell r="J377">
            <v>0</v>
          </cell>
        </row>
        <row r="378">
          <cell r="D378" t="str">
            <v>507000-NWU4-RENTS</v>
          </cell>
          <cell r="E378">
            <v>0</v>
          </cell>
          <cell r="F378">
            <v>0</v>
          </cell>
          <cell r="G378">
            <v>1251.47</v>
          </cell>
          <cell r="H378" t="str">
            <v>UTILITY</v>
          </cell>
          <cell r="I378">
            <v>0</v>
          </cell>
          <cell r="J378">
            <v>1251.47</v>
          </cell>
        </row>
        <row r="379">
          <cell r="D379" t="str">
            <v>507000-NWU5-RENTS</v>
          </cell>
          <cell r="E379">
            <v>0</v>
          </cell>
          <cell r="F379">
            <v>0</v>
          </cell>
          <cell r="G379">
            <v>6177.55</v>
          </cell>
          <cell r="H379" t="str">
            <v>UTILITY</v>
          </cell>
          <cell r="I379">
            <v>0</v>
          </cell>
          <cell r="J379">
            <v>6177.55</v>
          </cell>
        </row>
        <row r="380">
          <cell r="D380" t="str">
            <v>507000-PROD-RENTS</v>
          </cell>
          <cell r="E380">
            <v>0</v>
          </cell>
          <cell r="F380">
            <v>0</v>
          </cell>
          <cell r="G380">
            <v>1629.83</v>
          </cell>
          <cell r="H380" t="str">
            <v>UTILITY</v>
          </cell>
          <cell r="I380">
            <v>0</v>
          </cell>
          <cell r="J380">
            <v>1629.83</v>
          </cell>
        </row>
        <row r="381">
          <cell r="D381" t="str">
            <v>510000 - ADJUSTMENT ONLY</v>
          </cell>
          <cell r="E381">
            <v>0</v>
          </cell>
          <cell r="F381">
            <v>0</v>
          </cell>
          <cell r="G381">
            <v>0</v>
          </cell>
          <cell r="H381" t="str">
            <v>UTILITY</v>
          </cell>
          <cell r="I381">
            <v>0</v>
          </cell>
          <cell r="J381">
            <v>0</v>
          </cell>
        </row>
        <row r="382">
          <cell r="D382" t="str">
            <v>510000-FC-MAIN SUPRVSN ENG</v>
          </cell>
          <cell r="E382">
            <v>0</v>
          </cell>
          <cell r="F382">
            <v>0</v>
          </cell>
          <cell r="G382">
            <v>0</v>
          </cell>
          <cell r="H382" t="str">
            <v>UTILITY</v>
          </cell>
          <cell r="I382">
            <v>0</v>
          </cell>
          <cell r="J382">
            <v>0</v>
          </cell>
        </row>
        <row r="383">
          <cell r="D383" t="str">
            <v>510000-NWJT-MAIN SUPRVSN ENG</v>
          </cell>
          <cell r="E383">
            <v>0</v>
          </cell>
          <cell r="F383">
            <v>0</v>
          </cell>
          <cell r="G383">
            <v>6430.37</v>
          </cell>
          <cell r="H383" t="str">
            <v>UTILITY</v>
          </cell>
          <cell r="I383">
            <v>0</v>
          </cell>
          <cell r="J383">
            <v>6430.37</v>
          </cell>
        </row>
        <row r="384">
          <cell r="D384" t="str">
            <v>510000-NWJT-MAIN SUPRVSN ENG-LABOR</v>
          </cell>
          <cell r="E384">
            <v>0</v>
          </cell>
          <cell r="F384">
            <v>0</v>
          </cell>
          <cell r="G384">
            <v>665266.72</v>
          </cell>
          <cell r="H384" t="str">
            <v>UTILITY</v>
          </cell>
          <cell r="I384">
            <v>0</v>
          </cell>
          <cell r="J384">
            <v>665266.72</v>
          </cell>
        </row>
        <row r="385">
          <cell r="D385" t="str">
            <v>510000-NWU1-MAIN SUPRVSN ENG</v>
          </cell>
          <cell r="E385">
            <v>0</v>
          </cell>
          <cell r="F385">
            <v>0</v>
          </cell>
          <cell r="G385">
            <v>0</v>
          </cell>
          <cell r="H385" t="str">
            <v>UTILITY</v>
          </cell>
          <cell r="I385">
            <v>0</v>
          </cell>
          <cell r="J385">
            <v>0</v>
          </cell>
        </row>
        <row r="386">
          <cell r="D386" t="str">
            <v>510000-NWU1-MAIN SUPRVSN ENG-LABOR</v>
          </cell>
          <cell r="E386">
            <v>0</v>
          </cell>
          <cell r="F386">
            <v>0</v>
          </cell>
          <cell r="G386">
            <v>0</v>
          </cell>
          <cell r="H386" t="str">
            <v>UTILITY</v>
          </cell>
          <cell r="I386">
            <v>0</v>
          </cell>
          <cell r="J386">
            <v>0</v>
          </cell>
        </row>
        <row r="387">
          <cell r="D387" t="str">
            <v>510000-NWU2-MAIN SUPRVSN ENG</v>
          </cell>
          <cell r="E387">
            <v>0</v>
          </cell>
          <cell r="F387">
            <v>0</v>
          </cell>
          <cell r="G387">
            <v>0</v>
          </cell>
          <cell r="H387" t="str">
            <v>UTILITY</v>
          </cell>
          <cell r="I387">
            <v>0</v>
          </cell>
          <cell r="J387">
            <v>0</v>
          </cell>
        </row>
        <row r="388">
          <cell r="D388" t="str">
            <v>510000-NWU2-MAIN SUPRVSN ENG-LABOR</v>
          </cell>
          <cell r="E388">
            <v>0</v>
          </cell>
          <cell r="F388">
            <v>0</v>
          </cell>
          <cell r="G388">
            <v>0</v>
          </cell>
          <cell r="H388" t="str">
            <v>UTILITY</v>
          </cell>
          <cell r="I388">
            <v>0</v>
          </cell>
          <cell r="J388">
            <v>0</v>
          </cell>
        </row>
        <row r="389">
          <cell r="D389" t="str">
            <v>510000-NWU3-MAIN SUPRVSN ENG</v>
          </cell>
          <cell r="E389">
            <v>0</v>
          </cell>
          <cell r="F389">
            <v>0</v>
          </cell>
          <cell r="G389">
            <v>0</v>
          </cell>
          <cell r="H389" t="str">
            <v>UTILITY</v>
          </cell>
          <cell r="I389">
            <v>0</v>
          </cell>
          <cell r="J389">
            <v>0</v>
          </cell>
        </row>
        <row r="390">
          <cell r="D390" t="str">
            <v>510000-NWU3-MAIN SUPRVSN ENG-LABOR</v>
          </cell>
          <cell r="E390">
            <v>0</v>
          </cell>
          <cell r="F390">
            <v>0</v>
          </cell>
          <cell r="G390">
            <v>0</v>
          </cell>
          <cell r="H390" t="str">
            <v>UTILITY</v>
          </cell>
          <cell r="I390">
            <v>0</v>
          </cell>
          <cell r="J390">
            <v>0</v>
          </cell>
        </row>
        <row r="391">
          <cell r="D391" t="str">
            <v>510000-NWU4-MAIN SUPRVSN ENG</v>
          </cell>
          <cell r="E391">
            <v>0</v>
          </cell>
          <cell r="F391">
            <v>0</v>
          </cell>
          <cell r="G391">
            <v>0</v>
          </cell>
          <cell r="H391" t="str">
            <v>UTILITY</v>
          </cell>
          <cell r="I391">
            <v>0</v>
          </cell>
          <cell r="J391">
            <v>0</v>
          </cell>
        </row>
        <row r="392">
          <cell r="D392" t="str">
            <v>510000-NWU4-MAIN SUPRVSN ENG-LABOR</v>
          </cell>
          <cell r="E392">
            <v>0</v>
          </cell>
          <cell r="F392">
            <v>0</v>
          </cell>
          <cell r="G392">
            <v>0</v>
          </cell>
          <cell r="H392" t="str">
            <v>UTILITY</v>
          </cell>
          <cell r="I392">
            <v>0</v>
          </cell>
          <cell r="J392">
            <v>0</v>
          </cell>
        </row>
        <row r="393">
          <cell r="D393" t="str">
            <v>510000-NWU5-MAIN SUPRVSN ENG</v>
          </cell>
          <cell r="E393">
            <v>0</v>
          </cell>
          <cell r="F393">
            <v>0</v>
          </cell>
          <cell r="G393">
            <v>0</v>
          </cell>
          <cell r="H393" t="str">
            <v>UTILITY</v>
          </cell>
          <cell r="I393">
            <v>0</v>
          </cell>
          <cell r="J393">
            <v>0</v>
          </cell>
        </row>
        <row r="394">
          <cell r="D394" t="str">
            <v>510000-NWU5-MAIN SUPRVSN ENG-LABOR</v>
          </cell>
          <cell r="E394">
            <v>0</v>
          </cell>
          <cell r="F394">
            <v>0</v>
          </cell>
          <cell r="G394">
            <v>0</v>
          </cell>
          <cell r="H394" t="str">
            <v>UTILITY</v>
          </cell>
          <cell r="I394">
            <v>0</v>
          </cell>
          <cell r="J394">
            <v>0</v>
          </cell>
        </row>
        <row r="395">
          <cell r="D395" t="str">
            <v>510000-PROD-MAIN SUPRVSN ENG</v>
          </cell>
          <cell r="E395">
            <v>0</v>
          </cell>
          <cell r="F395">
            <v>0</v>
          </cell>
          <cell r="G395">
            <v>1286.1099999999999</v>
          </cell>
          <cell r="H395" t="str">
            <v>UTILITY</v>
          </cell>
          <cell r="I395">
            <v>0</v>
          </cell>
          <cell r="J395">
            <v>1286.1099999999999</v>
          </cell>
        </row>
        <row r="396">
          <cell r="D396" t="str">
            <v>510000-PROD-MAIN SUPRVSN ENG-LABOR</v>
          </cell>
          <cell r="E396">
            <v>0</v>
          </cell>
          <cell r="F396">
            <v>0</v>
          </cell>
          <cell r="G396">
            <v>607142.06000000006</v>
          </cell>
          <cell r="H396" t="str">
            <v>UTILITY</v>
          </cell>
          <cell r="I396">
            <v>0</v>
          </cell>
          <cell r="J396">
            <v>607142.06000000006</v>
          </cell>
        </row>
        <row r="397">
          <cell r="D397" t="str">
            <v>510000-RGJT-MAIN SUPRVSN ENG</v>
          </cell>
          <cell r="E397">
            <v>0</v>
          </cell>
          <cell r="F397">
            <v>0</v>
          </cell>
          <cell r="G397">
            <v>6048.18</v>
          </cell>
          <cell r="H397" t="str">
            <v>UTILITY</v>
          </cell>
          <cell r="I397">
            <v>0</v>
          </cell>
          <cell r="J397">
            <v>6048.18</v>
          </cell>
        </row>
        <row r="398">
          <cell r="D398" t="str">
            <v>510000-RGJT-MAIN SUPRVSN ENG-LABOR</v>
          </cell>
          <cell r="E398">
            <v>0</v>
          </cell>
          <cell r="F398">
            <v>0</v>
          </cell>
          <cell r="G398">
            <v>744872.39</v>
          </cell>
          <cell r="H398" t="str">
            <v>UTILITY</v>
          </cell>
          <cell r="I398">
            <v>0</v>
          </cell>
          <cell r="J398">
            <v>744872.39</v>
          </cell>
        </row>
        <row r="399">
          <cell r="D399" t="str">
            <v>510000-RGU6-MAIN SUPRVSN ENG</v>
          </cell>
          <cell r="E399">
            <v>0</v>
          </cell>
          <cell r="F399">
            <v>0</v>
          </cell>
          <cell r="G399">
            <v>0</v>
          </cell>
          <cell r="H399" t="str">
            <v>UTILITY</v>
          </cell>
          <cell r="I399">
            <v>0</v>
          </cell>
          <cell r="J399">
            <v>0</v>
          </cell>
        </row>
        <row r="400">
          <cell r="D400" t="str">
            <v>510000-RGU6-MAIN SUPRVSN ENG-LABOR</v>
          </cell>
          <cell r="E400">
            <v>0</v>
          </cell>
          <cell r="F400">
            <v>0</v>
          </cell>
          <cell r="G400">
            <v>0</v>
          </cell>
          <cell r="H400" t="str">
            <v>UTILITY</v>
          </cell>
          <cell r="I400">
            <v>0</v>
          </cell>
          <cell r="J400">
            <v>0</v>
          </cell>
        </row>
        <row r="401">
          <cell r="D401" t="str">
            <v>510000-RGU7-MAIN SUPRVSN ENG</v>
          </cell>
          <cell r="E401">
            <v>0</v>
          </cell>
          <cell r="F401">
            <v>0</v>
          </cell>
          <cell r="G401">
            <v>0</v>
          </cell>
          <cell r="H401" t="str">
            <v>UTILITY</v>
          </cell>
          <cell r="I401">
            <v>0</v>
          </cell>
          <cell r="J401">
            <v>0</v>
          </cell>
        </row>
        <row r="402">
          <cell r="D402" t="str">
            <v>510000-RGU7-MAIN SUPRVSN ENG-LABOR</v>
          </cell>
          <cell r="E402">
            <v>0</v>
          </cell>
          <cell r="F402">
            <v>0</v>
          </cell>
          <cell r="G402">
            <v>0</v>
          </cell>
          <cell r="H402" t="str">
            <v>UTILITY</v>
          </cell>
          <cell r="I402">
            <v>0</v>
          </cell>
          <cell r="J402">
            <v>0</v>
          </cell>
        </row>
        <row r="403">
          <cell r="D403" t="str">
            <v>510000-RGU8-MAIN SUPRVSN ENG</v>
          </cell>
          <cell r="E403">
            <v>0</v>
          </cell>
          <cell r="F403">
            <v>0</v>
          </cell>
          <cell r="G403">
            <v>20352.259999999998</v>
          </cell>
          <cell r="H403" t="str">
            <v>UTILITY</v>
          </cell>
          <cell r="I403">
            <v>0</v>
          </cell>
          <cell r="J403">
            <v>20352.259999999998</v>
          </cell>
        </row>
        <row r="404">
          <cell r="D404" t="str">
            <v>510000-RGU8-MAIN SUPRVSN ENG-LABOR</v>
          </cell>
          <cell r="E404">
            <v>0</v>
          </cell>
          <cell r="F404">
            <v>0</v>
          </cell>
          <cell r="G404">
            <v>0</v>
          </cell>
          <cell r="H404" t="str">
            <v>UTILITY</v>
          </cell>
          <cell r="I404">
            <v>0</v>
          </cell>
          <cell r="J404">
            <v>0</v>
          </cell>
        </row>
        <row r="405">
          <cell r="D405" t="str">
            <v>511000 - ADJUSTMENT ONLY</v>
          </cell>
          <cell r="E405">
            <v>0</v>
          </cell>
          <cell r="F405">
            <v>0</v>
          </cell>
          <cell r="G405">
            <v>0</v>
          </cell>
          <cell r="H405" t="str">
            <v>UTILITY</v>
          </cell>
          <cell r="I405">
            <v>0</v>
          </cell>
          <cell r="J405">
            <v>0</v>
          </cell>
        </row>
        <row r="406">
          <cell r="D406" t="str">
            <v>511000-COPP-MAINT STRUCTURES</v>
          </cell>
          <cell r="E406">
            <v>0</v>
          </cell>
          <cell r="F406">
            <v>0</v>
          </cell>
          <cell r="G406">
            <v>0</v>
          </cell>
          <cell r="H406" t="str">
            <v>UTILITY</v>
          </cell>
          <cell r="I406">
            <v>0</v>
          </cell>
          <cell r="J406">
            <v>0</v>
          </cell>
        </row>
        <row r="407">
          <cell r="D407" t="str">
            <v>511000-FC-MAINT STRUCTURES</v>
          </cell>
          <cell r="E407">
            <v>0</v>
          </cell>
          <cell r="F407">
            <v>0</v>
          </cell>
          <cell r="G407">
            <v>0</v>
          </cell>
          <cell r="H407" t="str">
            <v>UTILITY</v>
          </cell>
          <cell r="I407">
            <v>0</v>
          </cell>
          <cell r="J407">
            <v>0</v>
          </cell>
        </row>
        <row r="408">
          <cell r="D408" t="str">
            <v>511000-NWJT-MAINT STRUCTURES</v>
          </cell>
          <cell r="E408">
            <v>0</v>
          </cell>
          <cell r="F408">
            <v>0</v>
          </cell>
          <cell r="G408">
            <v>499040.98</v>
          </cell>
          <cell r="H408" t="str">
            <v>UTILITY</v>
          </cell>
          <cell r="I408">
            <v>0</v>
          </cell>
          <cell r="J408">
            <v>499040.98</v>
          </cell>
        </row>
        <row r="409">
          <cell r="D409" t="str">
            <v>511000-NWJT-MAINT STRUCTURES-LABOR</v>
          </cell>
          <cell r="E409">
            <v>0</v>
          </cell>
          <cell r="F409">
            <v>0</v>
          </cell>
          <cell r="G409">
            <v>206005.68</v>
          </cell>
          <cell r="H409" t="str">
            <v>UTILITY</v>
          </cell>
          <cell r="I409">
            <v>0</v>
          </cell>
          <cell r="J409">
            <v>206005.68</v>
          </cell>
        </row>
        <row r="410">
          <cell r="D410" t="str">
            <v>511000-NWU1-MAINT STRUCTURES</v>
          </cell>
          <cell r="E410">
            <v>0</v>
          </cell>
          <cell r="F410">
            <v>0</v>
          </cell>
          <cell r="G410">
            <v>1.64</v>
          </cell>
          <cell r="H410" t="str">
            <v>UTILITY</v>
          </cell>
          <cell r="I410">
            <v>0</v>
          </cell>
          <cell r="J410">
            <v>1.64</v>
          </cell>
        </row>
        <row r="411">
          <cell r="D411" t="str">
            <v>511000-NWU1-MAINT STRUCTURES-LABOR</v>
          </cell>
          <cell r="E411">
            <v>0</v>
          </cell>
          <cell r="F411">
            <v>0</v>
          </cell>
          <cell r="G411">
            <v>271.05</v>
          </cell>
          <cell r="H411" t="str">
            <v>UTILITY</v>
          </cell>
          <cell r="I411">
            <v>0</v>
          </cell>
          <cell r="J411">
            <v>271.05</v>
          </cell>
        </row>
        <row r="412">
          <cell r="D412" t="str">
            <v>511000-NWU2-MAINT STRUCTURES</v>
          </cell>
          <cell r="E412">
            <v>0</v>
          </cell>
          <cell r="F412">
            <v>0</v>
          </cell>
          <cell r="G412">
            <v>883.32</v>
          </cell>
          <cell r="H412" t="str">
            <v>UTILITY</v>
          </cell>
          <cell r="I412">
            <v>0</v>
          </cell>
          <cell r="J412">
            <v>883.32</v>
          </cell>
        </row>
        <row r="413">
          <cell r="D413" t="str">
            <v>511000-NWU2-MAINT STRUCTURES-LABOR</v>
          </cell>
          <cell r="E413">
            <v>0</v>
          </cell>
          <cell r="F413">
            <v>0</v>
          </cell>
          <cell r="G413">
            <v>0</v>
          </cell>
          <cell r="H413" t="str">
            <v>UTILITY</v>
          </cell>
          <cell r="I413">
            <v>0</v>
          </cell>
          <cell r="J413">
            <v>0</v>
          </cell>
        </row>
        <row r="414">
          <cell r="D414" t="str">
            <v>511000-NWU3-MAINT STRUCTURES</v>
          </cell>
          <cell r="E414">
            <v>0</v>
          </cell>
          <cell r="F414">
            <v>0</v>
          </cell>
          <cell r="G414">
            <v>0</v>
          </cell>
          <cell r="H414" t="str">
            <v>UTILITY</v>
          </cell>
          <cell r="I414">
            <v>0</v>
          </cell>
          <cell r="J414">
            <v>0</v>
          </cell>
        </row>
        <row r="415">
          <cell r="D415" t="str">
            <v>511000-NWU3-MAINT STRUCTURES-LABOR</v>
          </cell>
          <cell r="E415">
            <v>0</v>
          </cell>
          <cell r="F415">
            <v>0</v>
          </cell>
          <cell r="G415">
            <v>0</v>
          </cell>
          <cell r="H415" t="str">
            <v>UTILITY</v>
          </cell>
          <cell r="I415">
            <v>0</v>
          </cell>
          <cell r="J415">
            <v>0</v>
          </cell>
        </row>
        <row r="416">
          <cell r="D416" t="str">
            <v>511000-NWU4-MAINT STRUCTURES</v>
          </cell>
          <cell r="E416">
            <v>0</v>
          </cell>
          <cell r="F416">
            <v>0</v>
          </cell>
          <cell r="G416">
            <v>8940.0499999999993</v>
          </cell>
          <cell r="H416" t="str">
            <v>UTILITY</v>
          </cell>
          <cell r="I416">
            <v>0</v>
          </cell>
          <cell r="J416">
            <v>8940.0499999999993</v>
          </cell>
        </row>
        <row r="417">
          <cell r="D417" t="str">
            <v>511000-NWU4-MAINT STRUCTURES-LABOR</v>
          </cell>
          <cell r="E417">
            <v>0</v>
          </cell>
          <cell r="F417">
            <v>0</v>
          </cell>
          <cell r="G417">
            <v>5234.6499999999996</v>
          </cell>
          <cell r="H417" t="str">
            <v>UTILITY</v>
          </cell>
          <cell r="I417">
            <v>0</v>
          </cell>
          <cell r="J417">
            <v>5234.6499999999996</v>
          </cell>
        </row>
        <row r="418">
          <cell r="D418" t="str">
            <v>511000-NWU5-MAINT STRUCTURES</v>
          </cell>
          <cell r="E418">
            <v>0</v>
          </cell>
          <cell r="F418">
            <v>0</v>
          </cell>
          <cell r="G418">
            <v>72154.600000000006</v>
          </cell>
          <cell r="H418" t="str">
            <v>UTILITY</v>
          </cell>
          <cell r="I418">
            <v>0</v>
          </cell>
          <cell r="J418">
            <v>72154.600000000006</v>
          </cell>
        </row>
        <row r="419">
          <cell r="D419" t="str">
            <v>511000-NWU5-MAINT STRUCTURES-LABOR</v>
          </cell>
          <cell r="E419">
            <v>0</v>
          </cell>
          <cell r="F419">
            <v>0</v>
          </cell>
          <cell r="G419">
            <v>22905.69</v>
          </cell>
          <cell r="H419" t="str">
            <v>UTILITY</v>
          </cell>
          <cell r="I419">
            <v>0</v>
          </cell>
          <cell r="J419">
            <v>22905.69</v>
          </cell>
        </row>
        <row r="420">
          <cell r="D420" t="str">
            <v>511000-PROD-MAINT STRUCTURES-LABOR</v>
          </cell>
          <cell r="E420">
            <v>0</v>
          </cell>
          <cell r="F420">
            <v>0</v>
          </cell>
          <cell r="G420">
            <v>5298</v>
          </cell>
          <cell r="H420" t="str">
            <v>UTILITY</v>
          </cell>
          <cell r="I420">
            <v>0</v>
          </cell>
          <cell r="J420">
            <v>5298</v>
          </cell>
        </row>
        <row r="421">
          <cell r="D421" t="str">
            <v>511000-RGJT-MAINT STRUCTURES</v>
          </cell>
          <cell r="E421">
            <v>0</v>
          </cell>
          <cell r="F421">
            <v>0</v>
          </cell>
          <cell r="G421">
            <v>87619.09</v>
          </cell>
          <cell r="H421" t="str">
            <v>UTILITY</v>
          </cell>
          <cell r="I421">
            <v>0</v>
          </cell>
          <cell r="J421">
            <v>87619.09</v>
          </cell>
        </row>
        <row r="422">
          <cell r="D422" t="str">
            <v>511000-RGJT-MAINT STRUCTURES-LABOR</v>
          </cell>
          <cell r="E422">
            <v>0</v>
          </cell>
          <cell r="F422">
            <v>0</v>
          </cell>
          <cell r="G422">
            <v>106153.81</v>
          </cell>
          <cell r="H422" t="str">
            <v>UTILITY</v>
          </cell>
          <cell r="I422">
            <v>0</v>
          </cell>
          <cell r="J422">
            <v>106153.81</v>
          </cell>
        </row>
        <row r="423">
          <cell r="D423" t="str">
            <v>511000-RGU6-MAINT STRUCTURES</v>
          </cell>
          <cell r="E423">
            <v>0</v>
          </cell>
          <cell r="F423">
            <v>0</v>
          </cell>
          <cell r="G423">
            <v>0</v>
          </cell>
          <cell r="H423" t="str">
            <v>UTILITY</v>
          </cell>
          <cell r="I423">
            <v>0</v>
          </cell>
          <cell r="J423">
            <v>0</v>
          </cell>
        </row>
        <row r="424">
          <cell r="D424" t="str">
            <v>511000-RGU6-MAINT STRUCTURES-LABOR</v>
          </cell>
          <cell r="E424">
            <v>0</v>
          </cell>
          <cell r="F424">
            <v>0</v>
          </cell>
          <cell r="G424">
            <v>0</v>
          </cell>
          <cell r="H424" t="str">
            <v>UTILITY</v>
          </cell>
          <cell r="I424">
            <v>0</v>
          </cell>
          <cell r="J424">
            <v>0</v>
          </cell>
        </row>
        <row r="425">
          <cell r="D425" t="str">
            <v>511000-RGU7-MAINT STRUCTURES</v>
          </cell>
          <cell r="E425">
            <v>0</v>
          </cell>
          <cell r="F425">
            <v>0</v>
          </cell>
          <cell r="G425">
            <v>0</v>
          </cell>
          <cell r="H425" t="str">
            <v>UTILITY</v>
          </cell>
          <cell r="I425">
            <v>0</v>
          </cell>
          <cell r="J425">
            <v>0</v>
          </cell>
        </row>
        <row r="426">
          <cell r="D426" t="str">
            <v>511000-RGU7-MAINT STRUCTURES-LABOR</v>
          </cell>
          <cell r="E426">
            <v>0</v>
          </cell>
          <cell r="F426">
            <v>0</v>
          </cell>
          <cell r="G426">
            <v>0</v>
          </cell>
          <cell r="H426" t="str">
            <v>UTILITY</v>
          </cell>
          <cell r="I426">
            <v>0</v>
          </cell>
          <cell r="J426">
            <v>0</v>
          </cell>
        </row>
        <row r="427">
          <cell r="D427" t="str">
            <v>511000-RGU8-MAINT STRUCTURES</v>
          </cell>
          <cell r="E427">
            <v>0</v>
          </cell>
          <cell r="F427">
            <v>0</v>
          </cell>
          <cell r="G427">
            <v>0</v>
          </cell>
          <cell r="H427" t="str">
            <v>UTILITY</v>
          </cell>
          <cell r="I427">
            <v>0</v>
          </cell>
          <cell r="J427">
            <v>0</v>
          </cell>
        </row>
        <row r="428">
          <cell r="D428" t="str">
            <v>511000-RGU8-MAINT STRUCTURES-LABOR</v>
          </cell>
          <cell r="E428">
            <v>0</v>
          </cell>
          <cell r="F428">
            <v>0</v>
          </cell>
          <cell r="G428">
            <v>0</v>
          </cell>
          <cell r="H428" t="str">
            <v>UTILITY</v>
          </cell>
          <cell r="I428">
            <v>0</v>
          </cell>
          <cell r="J428">
            <v>0</v>
          </cell>
        </row>
        <row r="429">
          <cell r="D429" t="str">
            <v>512000 - ADJUSTMENT ONLY</v>
          </cell>
          <cell r="E429">
            <v>0</v>
          </cell>
          <cell r="F429">
            <v>0</v>
          </cell>
          <cell r="G429">
            <v>0</v>
          </cell>
          <cell r="H429" t="str">
            <v>UTILITY</v>
          </cell>
          <cell r="I429">
            <v>0</v>
          </cell>
          <cell r="J429">
            <v>0</v>
          </cell>
        </row>
        <row r="430">
          <cell r="D430" t="str">
            <v>512000-COPP-MAINT BOILER PLNT</v>
          </cell>
          <cell r="E430">
            <v>0</v>
          </cell>
          <cell r="F430">
            <v>0</v>
          </cell>
          <cell r="G430">
            <v>0</v>
          </cell>
          <cell r="H430" t="str">
            <v>UTILITY</v>
          </cell>
          <cell r="I430">
            <v>0</v>
          </cell>
          <cell r="J430">
            <v>0</v>
          </cell>
        </row>
        <row r="431">
          <cell r="D431" t="str">
            <v>512000-FC-MAINT BOILER PLNT</v>
          </cell>
          <cell r="E431">
            <v>0</v>
          </cell>
          <cell r="F431">
            <v>0</v>
          </cell>
          <cell r="G431">
            <v>0</v>
          </cell>
          <cell r="H431" t="str">
            <v>UTILITY</v>
          </cell>
          <cell r="I431">
            <v>0</v>
          </cell>
          <cell r="J431">
            <v>0</v>
          </cell>
        </row>
        <row r="432">
          <cell r="D432" t="str">
            <v>512000-NWJT-MAINT BOILER PLNT</v>
          </cell>
          <cell r="E432">
            <v>0</v>
          </cell>
          <cell r="F432">
            <v>0</v>
          </cell>
          <cell r="G432">
            <v>834700.31</v>
          </cell>
          <cell r="H432" t="str">
            <v>UTILITY</v>
          </cell>
          <cell r="I432">
            <v>0</v>
          </cell>
          <cell r="J432">
            <v>834700.31</v>
          </cell>
        </row>
        <row r="433">
          <cell r="D433" t="str">
            <v>512000-NWJT-MAINT BOILER PLNT-LABOR</v>
          </cell>
          <cell r="E433">
            <v>0</v>
          </cell>
          <cell r="F433">
            <v>0</v>
          </cell>
          <cell r="G433">
            <v>445373.07</v>
          </cell>
          <cell r="H433" t="str">
            <v>UTILITY</v>
          </cell>
          <cell r="I433">
            <v>0</v>
          </cell>
          <cell r="J433">
            <v>445373.07</v>
          </cell>
        </row>
        <row r="434">
          <cell r="D434" t="str">
            <v>512000-NWU1-MAINT BOILER PLNT</v>
          </cell>
          <cell r="E434">
            <v>0</v>
          </cell>
          <cell r="F434">
            <v>0</v>
          </cell>
          <cell r="G434">
            <v>84609.04</v>
          </cell>
          <cell r="H434" t="str">
            <v>UTILITY</v>
          </cell>
          <cell r="I434">
            <v>0</v>
          </cell>
          <cell r="J434">
            <v>84609.04</v>
          </cell>
        </row>
        <row r="435">
          <cell r="D435" t="str">
            <v>512000-NWU1-MAINT BOILER PLNT-LABOR</v>
          </cell>
          <cell r="E435">
            <v>0</v>
          </cell>
          <cell r="F435">
            <v>0</v>
          </cell>
          <cell r="G435">
            <v>64190.33</v>
          </cell>
          <cell r="H435" t="str">
            <v>UTILITY</v>
          </cell>
          <cell r="I435">
            <v>0</v>
          </cell>
          <cell r="J435">
            <v>64190.33</v>
          </cell>
        </row>
        <row r="436">
          <cell r="D436" t="str">
            <v>512000-NWU2-MAINT BOILER PLNT</v>
          </cell>
          <cell r="E436">
            <v>0</v>
          </cell>
          <cell r="F436">
            <v>0</v>
          </cell>
          <cell r="G436">
            <v>137614.46</v>
          </cell>
          <cell r="H436" t="str">
            <v>UTILITY</v>
          </cell>
          <cell r="I436">
            <v>0</v>
          </cell>
          <cell r="J436">
            <v>137614.46</v>
          </cell>
        </row>
        <row r="437">
          <cell r="D437" t="str">
            <v>512000-NWU2-MAINT BOILER PLNT-LABOR</v>
          </cell>
          <cell r="E437">
            <v>0</v>
          </cell>
          <cell r="F437">
            <v>0</v>
          </cell>
          <cell r="G437">
            <v>85131.9</v>
          </cell>
          <cell r="H437" t="str">
            <v>UTILITY</v>
          </cell>
          <cell r="I437">
            <v>0</v>
          </cell>
          <cell r="J437">
            <v>85131.9</v>
          </cell>
        </row>
        <row r="438">
          <cell r="D438" t="str">
            <v>512000-NWU3-MAINT BOILER PLNT</v>
          </cell>
          <cell r="E438">
            <v>0</v>
          </cell>
          <cell r="F438">
            <v>0</v>
          </cell>
          <cell r="G438">
            <v>248803.98</v>
          </cell>
          <cell r="H438" t="str">
            <v>UTILITY</v>
          </cell>
          <cell r="I438">
            <v>0</v>
          </cell>
          <cell r="J438">
            <v>248803.98</v>
          </cell>
        </row>
        <row r="439">
          <cell r="D439" t="str">
            <v>512000-NWU3-MAINT BOILER PLNT-LABOR</v>
          </cell>
          <cell r="E439">
            <v>0</v>
          </cell>
          <cell r="F439">
            <v>0</v>
          </cell>
          <cell r="G439">
            <v>114206.25</v>
          </cell>
          <cell r="H439" t="str">
            <v>UTILITY</v>
          </cell>
          <cell r="I439">
            <v>0</v>
          </cell>
          <cell r="J439">
            <v>114206.25</v>
          </cell>
        </row>
        <row r="440">
          <cell r="D440" t="str">
            <v>512000-NWU4-MAINT BOILER PLNT</v>
          </cell>
          <cell r="E440">
            <v>0</v>
          </cell>
          <cell r="F440">
            <v>0</v>
          </cell>
          <cell r="G440">
            <v>346475.34</v>
          </cell>
          <cell r="H440" t="str">
            <v>UTILITY</v>
          </cell>
          <cell r="I440">
            <v>0</v>
          </cell>
          <cell r="J440">
            <v>346475.34</v>
          </cell>
        </row>
        <row r="441">
          <cell r="D441" t="str">
            <v>512000-NWU4-MAINT BOILER PLNT LABOR</v>
          </cell>
          <cell r="E441">
            <v>0</v>
          </cell>
          <cell r="F441">
            <v>0</v>
          </cell>
          <cell r="G441">
            <v>111327.02</v>
          </cell>
          <cell r="H441" t="str">
            <v>UTILITY</v>
          </cell>
          <cell r="I441">
            <v>0</v>
          </cell>
          <cell r="J441">
            <v>111327.02</v>
          </cell>
        </row>
        <row r="442">
          <cell r="D442" t="str">
            <v>512000-NWU5-MAINT BOILER PLNT</v>
          </cell>
          <cell r="E442">
            <v>0</v>
          </cell>
          <cell r="F442">
            <v>0</v>
          </cell>
          <cell r="G442">
            <v>540420.38</v>
          </cell>
          <cell r="H442" t="str">
            <v>UTILITY</v>
          </cell>
          <cell r="I442">
            <v>0</v>
          </cell>
          <cell r="J442">
            <v>540420.38</v>
          </cell>
        </row>
        <row r="443">
          <cell r="D443" t="str">
            <v>512000-NWU5-MAINT BOILER PLNT-LABOR</v>
          </cell>
          <cell r="E443">
            <v>0</v>
          </cell>
          <cell r="F443">
            <v>0</v>
          </cell>
          <cell r="G443">
            <v>103434.93</v>
          </cell>
          <cell r="H443" t="str">
            <v>UTILITY</v>
          </cell>
          <cell r="I443">
            <v>0</v>
          </cell>
          <cell r="J443">
            <v>103434.93</v>
          </cell>
        </row>
        <row r="444">
          <cell r="D444" t="str">
            <v>512000-PROD-MAINT BOILER PLNT-LABOR</v>
          </cell>
          <cell r="E444">
            <v>0</v>
          </cell>
          <cell r="F444">
            <v>0</v>
          </cell>
          <cell r="G444">
            <v>23817</v>
          </cell>
          <cell r="H444" t="str">
            <v>UTILITY</v>
          </cell>
          <cell r="I444">
            <v>0</v>
          </cell>
          <cell r="J444">
            <v>23817</v>
          </cell>
        </row>
        <row r="445">
          <cell r="D445" t="str">
            <v>512000-RGJT-MAINT BOILER PLNT</v>
          </cell>
          <cell r="E445">
            <v>0</v>
          </cell>
          <cell r="F445">
            <v>0</v>
          </cell>
          <cell r="G445">
            <v>224760.46</v>
          </cell>
          <cell r="H445" t="str">
            <v>UTILITY</v>
          </cell>
          <cell r="I445">
            <v>0</v>
          </cell>
          <cell r="J445">
            <v>224760.46</v>
          </cell>
        </row>
        <row r="446">
          <cell r="D446" t="str">
            <v>512000-RGJT-MAINT BOILER PLNT-LABOR</v>
          </cell>
          <cell r="E446">
            <v>0</v>
          </cell>
          <cell r="F446">
            <v>0</v>
          </cell>
          <cell r="G446">
            <v>166589.62</v>
          </cell>
          <cell r="H446" t="str">
            <v>UTILITY</v>
          </cell>
          <cell r="I446">
            <v>0</v>
          </cell>
          <cell r="J446">
            <v>166589.62</v>
          </cell>
        </row>
        <row r="447">
          <cell r="D447" t="str">
            <v>512000-RGU6-MAINT BOILER PLNT</v>
          </cell>
          <cell r="E447">
            <v>0</v>
          </cell>
          <cell r="F447">
            <v>0</v>
          </cell>
          <cell r="G447">
            <v>623.40999999999985</v>
          </cell>
          <cell r="H447" t="str">
            <v>UTILITY</v>
          </cell>
          <cell r="I447">
            <v>0</v>
          </cell>
          <cell r="J447">
            <v>623.40999999999985</v>
          </cell>
        </row>
        <row r="448">
          <cell r="D448" t="str">
            <v>512000-RGU6-MAINT BOILER PLNT-LABOR</v>
          </cell>
          <cell r="E448">
            <v>0</v>
          </cell>
          <cell r="F448">
            <v>0</v>
          </cell>
          <cell r="G448">
            <v>30606.6</v>
          </cell>
          <cell r="H448" t="str">
            <v>UTILITY</v>
          </cell>
          <cell r="I448">
            <v>0</v>
          </cell>
          <cell r="J448">
            <v>30606.6</v>
          </cell>
        </row>
        <row r="449">
          <cell r="D449" t="str">
            <v>512000-RGU7-MAINT BOILER PLNT</v>
          </cell>
          <cell r="E449">
            <v>0</v>
          </cell>
          <cell r="F449">
            <v>0</v>
          </cell>
          <cell r="G449">
            <v>361807.88</v>
          </cell>
          <cell r="H449" t="str">
            <v>UTILITY</v>
          </cell>
          <cell r="I449">
            <v>0</v>
          </cell>
          <cell r="J449">
            <v>361807.88</v>
          </cell>
        </row>
        <row r="450">
          <cell r="D450" t="str">
            <v>512000-RGU7-MAINT BOILER PLNT-LABOR</v>
          </cell>
          <cell r="E450">
            <v>0</v>
          </cell>
          <cell r="F450">
            <v>0</v>
          </cell>
          <cell r="G450">
            <v>152607.31</v>
          </cell>
          <cell r="H450" t="str">
            <v>UTILITY</v>
          </cell>
          <cell r="I450">
            <v>0</v>
          </cell>
          <cell r="J450">
            <v>152607.31</v>
          </cell>
        </row>
        <row r="451">
          <cell r="D451" t="str">
            <v>512000-RGU8-MAINT BOILER PLNT</v>
          </cell>
          <cell r="E451">
            <v>0</v>
          </cell>
          <cell r="F451">
            <v>0</v>
          </cell>
          <cell r="G451">
            <v>728966.71</v>
          </cell>
          <cell r="H451" t="str">
            <v>UTILITY</v>
          </cell>
          <cell r="I451">
            <v>0</v>
          </cell>
          <cell r="J451">
            <v>728966.71</v>
          </cell>
        </row>
        <row r="452">
          <cell r="D452" t="str">
            <v>512000-RGU8-MAINT BOILER PLNT-LABOR</v>
          </cell>
          <cell r="E452">
            <v>0</v>
          </cell>
          <cell r="F452">
            <v>0</v>
          </cell>
          <cell r="G452">
            <v>257679.53</v>
          </cell>
          <cell r="H452" t="str">
            <v>UTILITY</v>
          </cell>
          <cell r="I452">
            <v>0</v>
          </cell>
          <cell r="J452">
            <v>257679.53</v>
          </cell>
        </row>
        <row r="453">
          <cell r="D453" t="str">
            <v>513000 - ADJUSTMENT ONLY</v>
          </cell>
          <cell r="E453">
            <v>0</v>
          </cell>
          <cell r="F453">
            <v>0</v>
          </cell>
          <cell r="G453">
            <v>0</v>
          </cell>
          <cell r="H453" t="str">
            <v>UTILITY</v>
          </cell>
          <cell r="I453">
            <v>0</v>
          </cell>
          <cell r="J453">
            <v>0</v>
          </cell>
        </row>
        <row r="454">
          <cell r="D454" t="str">
            <v>513000-FC-MAINT ELEC PLNT</v>
          </cell>
          <cell r="E454">
            <v>0</v>
          </cell>
          <cell r="F454">
            <v>0</v>
          </cell>
          <cell r="G454">
            <v>0</v>
          </cell>
          <cell r="H454" t="str">
            <v>UTILITY</v>
          </cell>
          <cell r="I454">
            <v>0</v>
          </cell>
          <cell r="J454">
            <v>0</v>
          </cell>
        </row>
        <row r="455">
          <cell r="D455" t="str">
            <v>513000-NWJT-MAINT ELEC PLNT</v>
          </cell>
          <cell r="E455">
            <v>0</v>
          </cell>
          <cell r="F455">
            <v>0</v>
          </cell>
          <cell r="G455">
            <v>60329.36</v>
          </cell>
          <cell r="H455" t="str">
            <v>UTILITY</v>
          </cell>
          <cell r="I455">
            <v>0</v>
          </cell>
          <cell r="J455">
            <v>60329.36</v>
          </cell>
        </row>
        <row r="456">
          <cell r="D456" t="str">
            <v>513000-NWJT-MAINT ELEC PLNT-LABOR</v>
          </cell>
          <cell r="E456">
            <v>0</v>
          </cell>
          <cell r="F456">
            <v>0</v>
          </cell>
          <cell r="G456">
            <v>151511.5</v>
          </cell>
          <cell r="H456" t="str">
            <v>UTILITY</v>
          </cell>
          <cell r="I456">
            <v>0</v>
          </cell>
          <cell r="J456">
            <v>151511.5</v>
          </cell>
        </row>
        <row r="457">
          <cell r="D457" t="str">
            <v>513000-NWU1-MAINT ELEC PLNT</v>
          </cell>
          <cell r="E457">
            <v>0</v>
          </cell>
          <cell r="F457">
            <v>0</v>
          </cell>
          <cell r="G457">
            <v>134228.79999999999</v>
          </cell>
          <cell r="H457" t="str">
            <v>UTILITY</v>
          </cell>
          <cell r="I457">
            <v>0</v>
          </cell>
          <cell r="J457">
            <v>134228.79999999999</v>
          </cell>
        </row>
        <row r="458">
          <cell r="D458" t="str">
            <v>513000-NWU1-MAINT ELEC PLNT-LABOR</v>
          </cell>
          <cell r="E458">
            <v>0</v>
          </cell>
          <cell r="F458">
            <v>0</v>
          </cell>
          <cell r="G458">
            <v>128678.14</v>
          </cell>
          <cell r="H458" t="str">
            <v>UTILITY</v>
          </cell>
          <cell r="I458">
            <v>0</v>
          </cell>
          <cell r="J458">
            <v>128678.14</v>
          </cell>
        </row>
        <row r="459">
          <cell r="D459" t="str">
            <v>513000-NWU2-MAINT ELEC PLNT</v>
          </cell>
          <cell r="E459">
            <v>0</v>
          </cell>
          <cell r="F459">
            <v>0</v>
          </cell>
          <cell r="G459">
            <v>84844.04</v>
          </cell>
          <cell r="H459" t="str">
            <v>UTILITY</v>
          </cell>
          <cell r="I459">
            <v>0</v>
          </cell>
          <cell r="J459">
            <v>84844.04</v>
          </cell>
        </row>
        <row r="460">
          <cell r="D460" t="str">
            <v>513000-NWU2-MAINT ELEC PLNT-LABOR</v>
          </cell>
          <cell r="E460">
            <v>0</v>
          </cell>
          <cell r="F460">
            <v>0</v>
          </cell>
          <cell r="G460">
            <v>98575.18</v>
          </cell>
          <cell r="H460" t="str">
            <v>UTILITY</v>
          </cell>
          <cell r="I460">
            <v>0</v>
          </cell>
          <cell r="J460">
            <v>98575.18</v>
          </cell>
        </row>
        <row r="461">
          <cell r="D461" t="str">
            <v>513000-NWU3-MAINT ELEC PLNT</v>
          </cell>
          <cell r="E461">
            <v>0</v>
          </cell>
          <cell r="F461">
            <v>0</v>
          </cell>
          <cell r="G461">
            <v>958698.84</v>
          </cell>
          <cell r="H461" t="str">
            <v>UTILITY</v>
          </cell>
          <cell r="I461">
            <v>0</v>
          </cell>
          <cell r="J461">
            <v>958698.84</v>
          </cell>
        </row>
        <row r="462">
          <cell r="D462" t="str">
            <v>513000-NWU3-MAINT ELEC PLNT-LABOR</v>
          </cell>
          <cell r="E462">
            <v>0</v>
          </cell>
          <cell r="F462">
            <v>0</v>
          </cell>
          <cell r="G462">
            <v>93179.65</v>
          </cell>
          <cell r="H462" t="str">
            <v>UTILITY</v>
          </cell>
          <cell r="I462">
            <v>0</v>
          </cell>
          <cell r="J462">
            <v>93179.65</v>
          </cell>
        </row>
        <row r="463">
          <cell r="D463" t="str">
            <v>513000-NWU4-MAINT ELEC PLNT</v>
          </cell>
          <cell r="E463">
            <v>0</v>
          </cell>
          <cell r="F463">
            <v>0</v>
          </cell>
          <cell r="G463">
            <v>3384373.76</v>
          </cell>
          <cell r="H463" t="str">
            <v>UTILITY</v>
          </cell>
          <cell r="I463">
            <v>0</v>
          </cell>
          <cell r="J463">
            <v>3384373.76</v>
          </cell>
        </row>
        <row r="464">
          <cell r="D464" t="str">
            <v>513000-NWU4-MAINT ELEC PLNT-LABOR</v>
          </cell>
          <cell r="E464">
            <v>0</v>
          </cell>
          <cell r="F464">
            <v>0</v>
          </cell>
          <cell r="G464">
            <v>346950.07</v>
          </cell>
          <cell r="H464" t="str">
            <v>UTILITY</v>
          </cell>
          <cell r="I464">
            <v>0</v>
          </cell>
          <cell r="J464">
            <v>346950.07</v>
          </cell>
        </row>
        <row r="465">
          <cell r="D465" t="str">
            <v>513000-NWU5-MAINT ELEC PLNT</v>
          </cell>
          <cell r="E465">
            <v>0</v>
          </cell>
          <cell r="F465">
            <v>0</v>
          </cell>
          <cell r="G465">
            <v>2020938.35</v>
          </cell>
          <cell r="H465" t="str">
            <v>UTILITY</v>
          </cell>
          <cell r="I465">
            <v>0</v>
          </cell>
          <cell r="J465">
            <v>2020938.35</v>
          </cell>
        </row>
        <row r="466">
          <cell r="D466" t="str">
            <v>513000-NWU5-MAINT ELEC PLNT-LABOR</v>
          </cell>
          <cell r="E466">
            <v>0</v>
          </cell>
          <cell r="F466">
            <v>0</v>
          </cell>
          <cell r="G466">
            <v>236964.22</v>
          </cell>
          <cell r="H466" t="str">
            <v>UTILITY</v>
          </cell>
          <cell r="I466">
            <v>0</v>
          </cell>
          <cell r="J466">
            <v>236964.22</v>
          </cell>
        </row>
        <row r="467">
          <cell r="D467" t="str">
            <v>513000-PROD-MAINT ELEC PLNT</v>
          </cell>
          <cell r="E467">
            <v>0</v>
          </cell>
          <cell r="F467">
            <v>0</v>
          </cell>
          <cell r="G467">
            <v>11302.65</v>
          </cell>
          <cell r="H467" t="str">
            <v>UTILITY</v>
          </cell>
          <cell r="I467">
            <v>0</v>
          </cell>
          <cell r="J467">
            <v>11302.65</v>
          </cell>
        </row>
        <row r="468">
          <cell r="D468" t="str">
            <v>513000-PROD-MAINT ELEC PLNT-LABOR</v>
          </cell>
          <cell r="E468">
            <v>0</v>
          </cell>
          <cell r="F468">
            <v>0</v>
          </cell>
          <cell r="G468">
            <v>24882</v>
          </cell>
          <cell r="H468" t="str">
            <v>UTILITY</v>
          </cell>
          <cell r="I468">
            <v>0</v>
          </cell>
          <cell r="J468">
            <v>24882</v>
          </cell>
        </row>
        <row r="469">
          <cell r="D469" t="str">
            <v>513000-RGJT-MAINT ELEC PLNT</v>
          </cell>
          <cell r="E469">
            <v>0</v>
          </cell>
          <cell r="F469">
            <v>0</v>
          </cell>
          <cell r="G469">
            <v>160046.65</v>
          </cell>
          <cell r="H469" t="str">
            <v>UTILITY</v>
          </cell>
          <cell r="I469">
            <v>0</v>
          </cell>
          <cell r="J469">
            <v>160046.65</v>
          </cell>
        </row>
        <row r="470">
          <cell r="D470" t="str">
            <v>513000-RGJT-MAINT ELEC PLNT-LABOR</v>
          </cell>
          <cell r="E470">
            <v>0</v>
          </cell>
          <cell r="F470">
            <v>0</v>
          </cell>
          <cell r="G470">
            <v>222381.68</v>
          </cell>
          <cell r="H470" t="str">
            <v>UTILITY</v>
          </cell>
          <cell r="I470">
            <v>0</v>
          </cell>
          <cell r="J470">
            <v>222381.68</v>
          </cell>
        </row>
        <row r="471">
          <cell r="D471" t="str">
            <v>513000-RGU6-MAINT ELEC PLNT</v>
          </cell>
          <cell r="E471">
            <v>0</v>
          </cell>
          <cell r="F471">
            <v>0</v>
          </cell>
          <cell r="G471">
            <v>0</v>
          </cell>
          <cell r="H471" t="str">
            <v>UTILITY</v>
          </cell>
          <cell r="I471">
            <v>0</v>
          </cell>
          <cell r="J471">
            <v>0</v>
          </cell>
        </row>
        <row r="472">
          <cell r="D472" t="str">
            <v>513000-RGU6-MAINT ELEC PLNT-LABOR</v>
          </cell>
          <cell r="E472">
            <v>0</v>
          </cell>
          <cell r="F472">
            <v>0</v>
          </cell>
          <cell r="G472">
            <v>24478.85</v>
          </cell>
          <cell r="H472" t="str">
            <v>UTILITY</v>
          </cell>
          <cell r="I472">
            <v>0</v>
          </cell>
          <cell r="J472">
            <v>24478.85</v>
          </cell>
        </row>
        <row r="473">
          <cell r="D473" t="str">
            <v>513000-RGU7-MAINT ELEC PLNT</v>
          </cell>
          <cell r="E473">
            <v>0</v>
          </cell>
          <cell r="F473">
            <v>0</v>
          </cell>
          <cell r="G473">
            <v>1146233.3400000001</v>
          </cell>
          <cell r="H473" t="str">
            <v>UTILITY</v>
          </cell>
          <cell r="I473">
            <v>0</v>
          </cell>
          <cell r="J473">
            <v>1146233.3400000001</v>
          </cell>
        </row>
        <row r="474">
          <cell r="D474" t="str">
            <v>513000-RGU7-MAINT ELEC PLNT-LABOR</v>
          </cell>
          <cell r="E474">
            <v>0</v>
          </cell>
          <cell r="F474">
            <v>0</v>
          </cell>
          <cell r="G474">
            <v>108681.66</v>
          </cell>
          <cell r="H474" t="str">
            <v>UTILITY</v>
          </cell>
          <cell r="I474">
            <v>0</v>
          </cell>
          <cell r="J474">
            <v>108681.66</v>
          </cell>
        </row>
        <row r="475">
          <cell r="D475" t="str">
            <v>513000-RGU8-MAINT ELEC PLNT</v>
          </cell>
          <cell r="E475">
            <v>0</v>
          </cell>
          <cell r="F475">
            <v>0</v>
          </cell>
          <cell r="G475">
            <v>520822.99</v>
          </cell>
          <cell r="H475" t="str">
            <v>UTILITY</v>
          </cell>
          <cell r="I475">
            <v>0</v>
          </cell>
          <cell r="J475">
            <v>520822.99</v>
          </cell>
        </row>
        <row r="476">
          <cell r="D476" t="str">
            <v>513000-RGU8-MAINT ELEC PLNT-LABOR</v>
          </cell>
          <cell r="E476">
            <v>0</v>
          </cell>
          <cell r="F476">
            <v>0</v>
          </cell>
          <cell r="G476">
            <v>188160.9</v>
          </cell>
          <cell r="H476" t="str">
            <v>UTILITY</v>
          </cell>
          <cell r="I476">
            <v>0</v>
          </cell>
          <cell r="J476">
            <v>188160.9</v>
          </cell>
        </row>
        <row r="477">
          <cell r="D477" t="str">
            <v>514000 - ADJUSTMENT ONLY</v>
          </cell>
          <cell r="E477">
            <v>0</v>
          </cell>
          <cell r="F477">
            <v>0</v>
          </cell>
          <cell r="G477">
            <v>0</v>
          </cell>
          <cell r="H477" t="str">
            <v>UTILITY</v>
          </cell>
          <cell r="I477">
            <v>0</v>
          </cell>
          <cell r="J477">
            <v>0</v>
          </cell>
        </row>
        <row r="478">
          <cell r="D478" t="str">
            <v>514000-FC-MAINT MSC STM PLT</v>
          </cell>
          <cell r="E478">
            <v>0</v>
          </cell>
          <cell r="F478">
            <v>0</v>
          </cell>
          <cell r="G478">
            <v>0</v>
          </cell>
          <cell r="H478" t="str">
            <v>UTILITY</v>
          </cell>
          <cell r="I478">
            <v>0</v>
          </cell>
          <cell r="J478">
            <v>0</v>
          </cell>
        </row>
        <row r="479">
          <cell r="D479" t="str">
            <v>514000-NWJT-MAINT MSC STM PLT</v>
          </cell>
          <cell r="E479">
            <v>0</v>
          </cell>
          <cell r="F479">
            <v>0</v>
          </cell>
          <cell r="G479">
            <v>1277981.93</v>
          </cell>
          <cell r="H479" t="str">
            <v>UTILITY</v>
          </cell>
          <cell r="I479">
            <v>0</v>
          </cell>
          <cell r="J479">
            <v>1277981.93</v>
          </cell>
        </row>
        <row r="480">
          <cell r="D480" t="str">
            <v>514000-NWJT-MAINT MSC STM PLT-LABOR</v>
          </cell>
          <cell r="E480">
            <v>0</v>
          </cell>
          <cell r="F480">
            <v>0</v>
          </cell>
          <cell r="G480">
            <v>106995.62</v>
          </cell>
          <cell r="H480" t="str">
            <v>UTILITY</v>
          </cell>
          <cell r="I480">
            <v>0</v>
          </cell>
          <cell r="J480">
            <v>106995.62</v>
          </cell>
        </row>
        <row r="481">
          <cell r="D481" t="str">
            <v>514000-NWU1-MAINT MSC STM PLT</v>
          </cell>
          <cell r="E481">
            <v>0</v>
          </cell>
          <cell r="F481">
            <v>0</v>
          </cell>
          <cell r="G481">
            <v>1.25</v>
          </cell>
          <cell r="H481" t="str">
            <v>UTILITY</v>
          </cell>
          <cell r="I481">
            <v>0</v>
          </cell>
          <cell r="J481">
            <v>1.25</v>
          </cell>
        </row>
        <row r="482">
          <cell r="D482" t="str">
            <v>514000-NWU1-MAINT MSC STM PLT-LABOR</v>
          </cell>
          <cell r="E482">
            <v>0</v>
          </cell>
          <cell r="F482">
            <v>0</v>
          </cell>
          <cell r="G482">
            <v>172.04</v>
          </cell>
          <cell r="H482" t="str">
            <v>UTILITY</v>
          </cell>
          <cell r="I482">
            <v>0</v>
          </cell>
          <cell r="J482">
            <v>172.04</v>
          </cell>
        </row>
        <row r="483">
          <cell r="D483" t="str">
            <v>514000-NWU2-MAINT MSC STM PLT</v>
          </cell>
          <cell r="E483">
            <v>0</v>
          </cell>
          <cell r="F483">
            <v>0</v>
          </cell>
          <cell r="G483">
            <v>29193.96</v>
          </cell>
          <cell r="H483" t="str">
            <v>UTILITY</v>
          </cell>
          <cell r="I483">
            <v>0</v>
          </cell>
          <cell r="J483">
            <v>29193.96</v>
          </cell>
        </row>
        <row r="484">
          <cell r="D484" t="str">
            <v>514000-NWU2-MAINT MSC STM PLT-LABOR</v>
          </cell>
          <cell r="E484">
            <v>0</v>
          </cell>
          <cell r="F484">
            <v>0</v>
          </cell>
          <cell r="G484">
            <v>0</v>
          </cell>
          <cell r="H484" t="str">
            <v>UTILITY</v>
          </cell>
          <cell r="I484">
            <v>0</v>
          </cell>
          <cell r="J484">
            <v>0</v>
          </cell>
        </row>
        <row r="485">
          <cell r="D485" t="str">
            <v>514000-NWU3-MAINT MSC STM PLT</v>
          </cell>
          <cell r="E485">
            <v>0</v>
          </cell>
          <cell r="F485">
            <v>0</v>
          </cell>
          <cell r="G485">
            <v>483.25</v>
          </cell>
          <cell r="H485" t="str">
            <v>UTILITY</v>
          </cell>
          <cell r="I485">
            <v>0</v>
          </cell>
          <cell r="J485">
            <v>483.25</v>
          </cell>
        </row>
        <row r="486">
          <cell r="D486" t="str">
            <v>514000-NWU3-MAINT MSC STM PLT-LABOR</v>
          </cell>
          <cell r="E486">
            <v>0</v>
          </cell>
          <cell r="F486">
            <v>0</v>
          </cell>
          <cell r="G486">
            <v>320.92</v>
          </cell>
          <cell r="H486" t="str">
            <v>UTILITY</v>
          </cell>
          <cell r="I486">
            <v>0</v>
          </cell>
          <cell r="J486">
            <v>320.92</v>
          </cell>
        </row>
        <row r="487">
          <cell r="D487" t="str">
            <v>514000-NWU4-MAINT MSC STM PLT</v>
          </cell>
          <cell r="E487">
            <v>0</v>
          </cell>
          <cell r="F487">
            <v>0</v>
          </cell>
          <cell r="G487">
            <v>505.68</v>
          </cell>
          <cell r="H487" t="str">
            <v>UTILITY</v>
          </cell>
          <cell r="I487">
            <v>0</v>
          </cell>
          <cell r="J487">
            <v>505.68</v>
          </cell>
        </row>
        <row r="488">
          <cell r="D488" t="str">
            <v>514000-NWU4-MAINT MSC STM PLT-LABOR</v>
          </cell>
          <cell r="E488">
            <v>0</v>
          </cell>
          <cell r="F488">
            <v>0</v>
          </cell>
          <cell r="G488">
            <v>2100.52</v>
          </cell>
          <cell r="H488" t="str">
            <v>UTILITY</v>
          </cell>
          <cell r="I488">
            <v>0</v>
          </cell>
          <cell r="J488">
            <v>2100.52</v>
          </cell>
        </row>
        <row r="489">
          <cell r="D489" t="str">
            <v>514000-NWU5-MAINT MSC STM PLT</v>
          </cell>
          <cell r="E489">
            <v>0</v>
          </cell>
          <cell r="F489">
            <v>0</v>
          </cell>
          <cell r="G489">
            <v>115675.99</v>
          </cell>
          <cell r="H489" t="str">
            <v>UTILITY</v>
          </cell>
          <cell r="I489">
            <v>0</v>
          </cell>
          <cell r="J489">
            <v>115675.99</v>
          </cell>
        </row>
        <row r="490">
          <cell r="D490" t="str">
            <v>514000-NWU5-MAINT MSC STM PLT-LABOR</v>
          </cell>
          <cell r="E490">
            <v>0</v>
          </cell>
          <cell r="F490">
            <v>0</v>
          </cell>
          <cell r="G490">
            <v>14105.15</v>
          </cell>
          <cell r="H490" t="str">
            <v>UTILITY</v>
          </cell>
          <cell r="I490">
            <v>0</v>
          </cell>
          <cell r="J490">
            <v>14105.15</v>
          </cell>
        </row>
        <row r="491">
          <cell r="D491" t="str">
            <v>514000-PROD-MAINT MSC STM PLT</v>
          </cell>
          <cell r="E491">
            <v>0</v>
          </cell>
          <cell r="F491">
            <v>0</v>
          </cell>
          <cell r="G491">
            <v>114864.79</v>
          </cell>
          <cell r="H491" t="str">
            <v>UTILITY</v>
          </cell>
          <cell r="I491">
            <v>0</v>
          </cell>
          <cell r="J491">
            <v>114864.79</v>
          </cell>
        </row>
        <row r="492">
          <cell r="D492" t="str">
            <v>514000-PROD-MAINT MSC STM PLT-LABOR</v>
          </cell>
          <cell r="E492">
            <v>0</v>
          </cell>
          <cell r="F492">
            <v>0</v>
          </cell>
          <cell r="G492">
            <v>2783.9</v>
          </cell>
          <cell r="H492" t="str">
            <v>UTILITY</v>
          </cell>
          <cell r="I492">
            <v>0</v>
          </cell>
          <cell r="J492">
            <v>2783.9</v>
          </cell>
        </row>
        <row r="493">
          <cell r="D493" t="str">
            <v>514000-RGJT-MAINT MSC STM PLT</v>
          </cell>
          <cell r="E493">
            <v>0</v>
          </cell>
          <cell r="F493">
            <v>0</v>
          </cell>
          <cell r="G493">
            <v>658806.38</v>
          </cell>
          <cell r="H493" t="str">
            <v>UTILITY</v>
          </cell>
          <cell r="I493">
            <v>0</v>
          </cell>
          <cell r="J493">
            <v>658806.38</v>
          </cell>
        </row>
        <row r="494">
          <cell r="D494" t="str">
            <v>514000-RGJT-MAINT MSC STM PLT-LABOR</v>
          </cell>
          <cell r="E494">
            <v>0</v>
          </cell>
          <cell r="F494">
            <v>0</v>
          </cell>
          <cell r="G494">
            <v>79676.73</v>
          </cell>
          <cell r="H494" t="str">
            <v>UTILITY</v>
          </cell>
          <cell r="I494">
            <v>0</v>
          </cell>
          <cell r="J494">
            <v>79676.73</v>
          </cell>
        </row>
        <row r="495">
          <cell r="D495" t="str">
            <v>514000-RGU6-MAINT MSC STM PLT</v>
          </cell>
          <cell r="E495">
            <v>0</v>
          </cell>
          <cell r="F495">
            <v>0</v>
          </cell>
          <cell r="G495">
            <v>0</v>
          </cell>
          <cell r="H495" t="str">
            <v>UTILITY</v>
          </cell>
          <cell r="I495">
            <v>0</v>
          </cell>
          <cell r="J495">
            <v>0</v>
          </cell>
        </row>
        <row r="496">
          <cell r="D496" t="str">
            <v>514000-RGU6-MAINT MSC STM PLT-LABOR</v>
          </cell>
          <cell r="E496">
            <v>0</v>
          </cell>
          <cell r="F496">
            <v>0</v>
          </cell>
          <cell r="G496">
            <v>4620.58</v>
          </cell>
          <cell r="H496" t="str">
            <v>UTILITY</v>
          </cell>
          <cell r="I496">
            <v>0</v>
          </cell>
          <cell r="J496">
            <v>4620.58</v>
          </cell>
        </row>
        <row r="497">
          <cell r="D497" t="str">
            <v>514000-RGU7-MAINT MSC STM PLT</v>
          </cell>
          <cell r="E497">
            <v>0</v>
          </cell>
          <cell r="F497">
            <v>0</v>
          </cell>
          <cell r="G497">
            <v>9979.51</v>
          </cell>
          <cell r="H497" t="str">
            <v>UTILITY</v>
          </cell>
          <cell r="I497">
            <v>0</v>
          </cell>
          <cell r="J497">
            <v>9979.51</v>
          </cell>
        </row>
        <row r="498">
          <cell r="D498" t="str">
            <v>514000-RGU7-MAINT MSC STM PLT-LABOR</v>
          </cell>
          <cell r="E498">
            <v>0</v>
          </cell>
          <cell r="F498">
            <v>0</v>
          </cell>
          <cell r="G498">
            <v>5994.99</v>
          </cell>
          <cell r="H498" t="str">
            <v>UTILITY</v>
          </cell>
          <cell r="I498">
            <v>0</v>
          </cell>
          <cell r="J498">
            <v>5994.99</v>
          </cell>
        </row>
        <row r="499">
          <cell r="D499" t="str">
            <v>514000-RGU8-MAINT MSC STM PLT</v>
          </cell>
          <cell r="E499">
            <v>0</v>
          </cell>
          <cell r="F499">
            <v>0</v>
          </cell>
          <cell r="G499">
            <v>12624.06</v>
          </cell>
          <cell r="H499" t="str">
            <v>UTILITY</v>
          </cell>
          <cell r="I499">
            <v>0</v>
          </cell>
          <cell r="J499">
            <v>12624.06</v>
          </cell>
        </row>
        <row r="500">
          <cell r="D500" t="str">
            <v>514000-RGU8-MAINT MSC STM PLT-LABOR</v>
          </cell>
          <cell r="E500">
            <v>0</v>
          </cell>
          <cell r="F500">
            <v>0</v>
          </cell>
          <cell r="G500">
            <v>6008.38</v>
          </cell>
          <cell r="H500" t="str">
            <v>UTILITY</v>
          </cell>
          <cell r="I500">
            <v>0</v>
          </cell>
          <cell r="J500">
            <v>6008.38</v>
          </cell>
        </row>
        <row r="501">
          <cell r="D501" t="str">
            <v>517000 - ADJUSTMENT ONLY</v>
          </cell>
          <cell r="E501">
            <v>0</v>
          </cell>
          <cell r="F501">
            <v>0</v>
          </cell>
          <cell r="G501">
            <v>0</v>
          </cell>
          <cell r="H501" t="str">
            <v>UTILITY</v>
          </cell>
          <cell r="I501">
            <v>0</v>
          </cell>
          <cell r="J501">
            <v>0</v>
          </cell>
        </row>
        <row r="502">
          <cell r="D502" t="str">
            <v>517000-PVCOM-OPER SUPRVSN&amp;ENG</v>
          </cell>
          <cell r="E502">
            <v>0</v>
          </cell>
          <cell r="F502">
            <v>0</v>
          </cell>
          <cell r="G502">
            <v>666225.59</v>
          </cell>
          <cell r="H502" t="str">
            <v>UTILITY</v>
          </cell>
          <cell r="I502">
            <v>0</v>
          </cell>
          <cell r="J502">
            <v>666225.59</v>
          </cell>
        </row>
        <row r="503">
          <cell r="D503" t="str">
            <v>517000-PVU1-OPER SUPRVSN&amp;ENG</v>
          </cell>
          <cell r="E503">
            <v>0</v>
          </cell>
          <cell r="F503">
            <v>0</v>
          </cell>
          <cell r="G503">
            <v>4757693.59</v>
          </cell>
          <cell r="H503" t="str">
            <v>UTILITY</v>
          </cell>
          <cell r="I503">
            <v>0</v>
          </cell>
          <cell r="J503">
            <v>4757693.59</v>
          </cell>
        </row>
        <row r="504">
          <cell r="D504" t="str">
            <v>517000-PVU2-OPER SUPRVSN&amp;ENG</v>
          </cell>
          <cell r="E504">
            <v>0</v>
          </cell>
          <cell r="F504">
            <v>0</v>
          </cell>
          <cell r="G504">
            <v>4647796.47</v>
          </cell>
          <cell r="H504" t="str">
            <v>UTILITY</v>
          </cell>
          <cell r="I504">
            <v>0</v>
          </cell>
          <cell r="J504">
            <v>4647796.47</v>
          </cell>
        </row>
        <row r="505">
          <cell r="D505" t="str">
            <v>517000-PVU3-OPER SUPRVSN&amp;ENG</v>
          </cell>
          <cell r="E505">
            <v>0</v>
          </cell>
          <cell r="F505">
            <v>0</v>
          </cell>
          <cell r="G505">
            <v>4649176.71</v>
          </cell>
          <cell r="H505" t="str">
            <v>UTILITY</v>
          </cell>
          <cell r="I505">
            <v>0</v>
          </cell>
          <cell r="J505">
            <v>4649176.71</v>
          </cell>
        </row>
        <row r="506">
          <cell r="D506" t="str">
            <v>519000 - ADJUSTMENT ONLY</v>
          </cell>
          <cell r="E506">
            <v>0</v>
          </cell>
          <cell r="F506">
            <v>0</v>
          </cell>
          <cell r="G506">
            <v>0</v>
          </cell>
          <cell r="H506" t="str">
            <v>UTILITY</v>
          </cell>
          <cell r="I506">
            <v>0</v>
          </cell>
          <cell r="J506">
            <v>0</v>
          </cell>
        </row>
        <row r="507">
          <cell r="D507" t="str">
            <v>519000-PVCOM-COOLANTS &amp; WATER</v>
          </cell>
          <cell r="E507">
            <v>0</v>
          </cell>
          <cell r="F507">
            <v>0</v>
          </cell>
          <cell r="G507">
            <v>7042597.6600000001</v>
          </cell>
          <cell r="H507" t="str">
            <v>UTILITY</v>
          </cell>
          <cell r="I507">
            <v>0</v>
          </cell>
          <cell r="J507">
            <v>7042597.6600000001</v>
          </cell>
        </row>
        <row r="508">
          <cell r="D508" t="str">
            <v>519000-PVU1-COOLANTS &amp; WATER</v>
          </cell>
          <cell r="E508">
            <v>0</v>
          </cell>
          <cell r="F508">
            <v>0</v>
          </cell>
          <cell r="G508">
            <v>0</v>
          </cell>
          <cell r="H508" t="str">
            <v>UTILITY</v>
          </cell>
          <cell r="I508">
            <v>0</v>
          </cell>
          <cell r="J508">
            <v>0</v>
          </cell>
        </row>
        <row r="509">
          <cell r="D509" t="str">
            <v>519000-PVU2-COOLANTS &amp; WATER</v>
          </cell>
          <cell r="E509">
            <v>0</v>
          </cell>
          <cell r="F509">
            <v>0</v>
          </cell>
          <cell r="G509">
            <v>0</v>
          </cell>
          <cell r="H509" t="str">
            <v>UTILITY</v>
          </cell>
          <cell r="I509">
            <v>0</v>
          </cell>
          <cell r="J509">
            <v>0</v>
          </cell>
        </row>
        <row r="510">
          <cell r="D510" t="str">
            <v>519000-PVU3-COOLANTS &amp; WATER</v>
          </cell>
          <cell r="E510">
            <v>0</v>
          </cell>
          <cell r="F510">
            <v>0</v>
          </cell>
          <cell r="G510">
            <v>0</v>
          </cell>
          <cell r="H510" t="str">
            <v>UTILITY</v>
          </cell>
          <cell r="I510">
            <v>0</v>
          </cell>
          <cell r="J510">
            <v>0</v>
          </cell>
        </row>
        <row r="511">
          <cell r="D511" t="str">
            <v>520000 - ADJUSTMENT ONLY</v>
          </cell>
          <cell r="E511">
            <v>0</v>
          </cell>
          <cell r="F511">
            <v>0</v>
          </cell>
          <cell r="G511">
            <v>0</v>
          </cell>
          <cell r="H511" t="str">
            <v>UTILITY</v>
          </cell>
          <cell r="I511">
            <v>0</v>
          </cell>
          <cell r="J511">
            <v>0</v>
          </cell>
        </row>
        <row r="512">
          <cell r="D512" t="str">
            <v>520000-PVCOM-STEAM EXPENSES</v>
          </cell>
          <cell r="E512">
            <v>0</v>
          </cell>
          <cell r="F512">
            <v>0</v>
          </cell>
          <cell r="G512">
            <v>62717.56</v>
          </cell>
          <cell r="H512" t="str">
            <v>UTILITY</v>
          </cell>
          <cell r="I512">
            <v>0</v>
          </cell>
          <cell r="J512">
            <v>62717.56</v>
          </cell>
        </row>
        <row r="513">
          <cell r="D513" t="str">
            <v>520000-PVU1-STEAM EXPENSES</v>
          </cell>
          <cell r="E513">
            <v>0</v>
          </cell>
          <cell r="F513">
            <v>0</v>
          </cell>
          <cell r="G513">
            <v>2341674.0099999998</v>
          </cell>
          <cell r="H513" t="str">
            <v>UTILITY</v>
          </cell>
          <cell r="I513">
            <v>0</v>
          </cell>
          <cell r="J513">
            <v>2341674.0099999998</v>
          </cell>
        </row>
        <row r="514">
          <cell r="D514" t="str">
            <v>520000-PVU2-STEAM EXPENSES</v>
          </cell>
          <cell r="E514">
            <v>0</v>
          </cell>
          <cell r="F514">
            <v>0</v>
          </cell>
          <cell r="G514">
            <v>2079167.23</v>
          </cell>
          <cell r="H514" t="str">
            <v>UTILITY</v>
          </cell>
          <cell r="I514">
            <v>0</v>
          </cell>
          <cell r="J514">
            <v>2079167.23</v>
          </cell>
        </row>
        <row r="515">
          <cell r="D515" t="str">
            <v>520000-PVU3-STEAM EXPENSES</v>
          </cell>
          <cell r="E515">
            <v>0</v>
          </cell>
          <cell r="F515">
            <v>0</v>
          </cell>
          <cell r="G515">
            <v>1697931.46</v>
          </cell>
          <cell r="H515" t="str">
            <v>UTILITY</v>
          </cell>
          <cell r="I515">
            <v>0</v>
          </cell>
          <cell r="J515">
            <v>1697931.46</v>
          </cell>
        </row>
        <row r="516">
          <cell r="D516" t="str">
            <v>523000 - ADJUSTMENT ONLY</v>
          </cell>
          <cell r="E516">
            <v>0</v>
          </cell>
          <cell r="F516">
            <v>0</v>
          </cell>
          <cell r="G516">
            <v>0</v>
          </cell>
          <cell r="H516" t="str">
            <v>UTILITY</v>
          </cell>
          <cell r="I516">
            <v>0</v>
          </cell>
          <cell r="J516">
            <v>0</v>
          </cell>
        </row>
        <row r="517">
          <cell r="D517" t="str">
            <v>523000-PVCOM-ELECTRIC EXPENSES</v>
          </cell>
          <cell r="E517">
            <v>0</v>
          </cell>
          <cell r="F517">
            <v>0</v>
          </cell>
          <cell r="G517">
            <v>110564.91</v>
          </cell>
          <cell r="H517" t="str">
            <v>UTILITY</v>
          </cell>
          <cell r="I517">
            <v>0</v>
          </cell>
          <cell r="J517">
            <v>110564.91</v>
          </cell>
        </row>
        <row r="518">
          <cell r="D518" t="str">
            <v>523000-PVU1-ELECTRIC EXPENSES</v>
          </cell>
          <cell r="E518">
            <v>0</v>
          </cell>
          <cell r="F518">
            <v>0</v>
          </cell>
          <cell r="G518">
            <v>1457303.75</v>
          </cell>
          <cell r="H518" t="str">
            <v>UTILITY</v>
          </cell>
          <cell r="I518">
            <v>0</v>
          </cell>
          <cell r="J518">
            <v>1457303.75</v>
          </cell>
        </row>
        <row r="519">
          <cell r="D519" t="str">
            <v>523000-PVU2-ELECTRIC EXPENSES</v>
          </cell>
          <cell r="E519">
            <v>0</v>
          </cell>
          <cell r="F519">
            <v>0</v>
          </cell>
          <cell r="G519">
            <v>1481530.42</v>
          </cell>
          <cell r="H519" t="str">
            <v>UTILITY</v>
          </cell>
          <cell r="I519">
            <v>0</v>
          </cell>
          <cell r="J519">
            <v>1481530.42</v>
          </cell>
        </row>
        <row r="520">
          <cell r="D520" t="str">
            <v>523000-PVU3-ELECTRIC EXPENSES</v>
          </cell>
          <cell r="E520">
            <v>0</v>
          </cell>
          <cell r="F520">
            <v>0</v>
          </cell>
          <cell r="G520">
            <v>1528792.63</v>
          </cell>
          <cell r="H520" t="str">
            <v>UTILITY</v>
          </cell>
          <cell r="I520">
            <v>0</v>
          </cell>
          <cell r="J520">
            <v>1528792.63</v>
          </cell>
        </row>
        <row r="521">
          <cell r="D521" t="str">
            <v>524000 - ADJUSTMENT ONLY</v>
          </cell>
          <cell r="E521">
            <v>0</v>
          </cell>
          <cell r="F521">
            <v>0</v>
          </cell>
          <cell r="G521">
            <v>0</v>
          </cell>
          <cell r="H521" t="str">
            <v>UTILITY</v>
          </cell>
          <cell r="I521">
            <v>0</v>
          </cell>
          <cell r="J521">
            <v>0</v>
          </cell>
        </row>
        <row r="522">
          <cell r="D522" t="str">
            <v>524000-PV-MSC NUCLR PWR EXP</v>
          </cell>
          <cell r="E522">
            <v>0</v>
          </cell>
          <cell r="F522">
            <v>0</v>
          </cell>
          <cell r="G522">
            <v>-796.25</v>
          </cell>
          <cell r="H522" t="str">
            <v>UTILITY</v>
          </cell>
          <cell r="I522">
            <v>0</v>
          </cell>
          <cell r="J522">
            <v>-796.25</v>
          </cell>
        </row>
        <row r="523">
          <cell r="D523" t="str">
            <v>524000-PVCOM-MSC NUCLR PWR EXP</v>
          </cell>
          <cell r="E523">
            <v>0</v>
          </cell>
          <cell r="F523">
            <v>0</v>
          </cell>
          <cell r="G523">
            <v>1725574.55</v>
          </cell>
          <cell r="H523" t="str">
            <v>UTILITY</v>
          </cell>
          <cell r="I523">
            <v>0</v>
          </cell>
          <cell r="J523">
            <v>1725574.55</v>
          </cell>
        </row>
        <row r="524">
          <cell r="D524" t="str">
            <v>524000-PVSVC-MSC NUCLR PWR EXP</v>
          </cell>
          <cell r="E524">
            <v>0</v>
          </cell>
          <cell r="F524">
            <v>0</v>
          </cell>
          <cell r="G524">
            <v>24003.09</v>
          </cell>
          <cell r="H524" t="str">
            <v>UTILITY</v>
          </cell>
          <cell r="I524">
            <v>0</v>
          </cell>
          <cell r="J524">
            <v>24003.09</v>
          </cell>
        </row>
        <row r="525">
          <cell r="D525" t="str">
            <v>524000-PVSVC-MSC NUCLR PWR EXP-LABOR</v>
          </cell>
          <cell r="E525">
            <v>0</v>
          </cell>
          <cell r="F525">
            <v>0</v>
          </cell>
          <cell r="G525">
            <v>355259.83</v>
          </cell>
          <cell r="H525" t="str">
            <v>UTILITY</v>
          </cell>
          <cell r="I525">
            <v>0</v>
          </cell>
          <cell r="J525">
            <v>355259.83</v>
          </cell>
        </row>
        <row r="526">
          <cell r="D526" t="str">
            <v>524000-PVU1-MSC NUCLR PWR EXP</v>
          </cell>
          <cell r="E526">
            <v>0</v>
          </cell>
          <cell r="F526">
            <v>0</v>
          </cell>
          <cell r="G526">
            <v>6561374.1799999997</v>
          </cell>
          <cell r="H526" t="str">
            <v>UTILITY</v>
          </cell>
          <cell r="I526">
            <v>0</v>
          </cell>
          <cell r="J526">
            <v>6561374.1799999997</v>
          </cell>
        </row>
        <row r="527">
          <cell r="D527" t="str">
            <v>524000-PVU2-MSC NUCLR PWR EXP</v>
          </cell>
          <cell r="E527">
            <v>0</v>
          </cell>
          <cell r="F527">
            <v>0</v>
          </cell>
          <cell r="G527">
            <v>6701658.25</v>
          </cell>
          <cell r="H527" t="str">
            <v>UTILITY</v>
          </cell>
          <cell r="I527">
            <v>0</v>
          </cell>
          <cell r="J527">
            <v>6701658.25</v>
          </cell>
        </row>
        <row r="528">
          <cell r="D528" t="str">
            <v>524000-PVU3-MSC NUCLR PWR EXP</v>
          </cell>
          <cell r="E528">
            <v>0</v>
          </cell>
          <cell r="F528">
            <v>0</v>
          </cell>
          <cell r="G528">
            <v>6406721.6699999999</v>
          </cell>
          <cell r="H528" t="str">
            <v>UTILITY</v>
          </cell>
          <cell r="I528">
            <v>0</v>
          </cell>
          <cell r="J528">
            <v>6406721.6699999999</v>
          </cell>
        </row>
        <row r="529">
          <cell r="D529" t="str">
            <v>525XXX-Nuclear Operation - Direct</v>
          </cell>
          <cell r="E529">
            <v>0</v>
          </cell>
          <cell r="F529">
            <v>0</v>
          </cell>
          <cell r="G529">
            <v>0</v>
          </cell>
          <cell r="H529" t="str">
            <v>NON-UTILITY</v>
          </cell>
          <cell r="I529">
            <v>0</v>
          </cell>
          <cell r="J529">
            <v>0</v>
          </cell>
        </row>
        <row r="530">
          <cell r="D530" t="str">
            <v>528000 - ADJUSTMENT ONLY</v>
          </cell>
          <cell r="E530">
            <v>0</v>
          </cell>
          <cell r="F530">
            <v>0</v>
          </cell>
          <cell r="G530">
            <v>0</v>
          </cell>
          <cell r="H530" t="str">
            <v>UTILITY</v>
          </cell>
          <cell r="I530">
            <v>0</v>
          </cell>
          <cell r="J530">
            <v>0</v>
          </cell>
        </row>
        <row r="531">
          <cell r="D531" t="str">
            <v>528000-PVCOM-SUPRVSN&amp;ENGINRNG</v>
          </cell>
          <cell r="E531">
            <v>0</v>
          </cell>
          <cell r="F531">
            <v>0</v>
          </cell>
          <cell r="G531">
            <v>9504.23</v>
          </cell>
          <cell r="H531" t="str">
            <v>UTILITY</v>
          </cell>
          <cell r="I531">
            <v>0</v>
          </cell>
          <cell r="J531">
            <v>9504.23</v>
          </cell>
        </row>
        <row r="532">
          <cell r="D532" t="str">
            <v>528000-PVU1-SUPRVSN&amp;ENGINRNG</v>
          </cell>
          <cell r="E532">
            <v>0</v>
          </cell>
          <cell r="F532">
            <v>0</v>
          </cell>
          <cell r="G532">
            <v>1895669.92</v>
          </cell>
          <cell r="H532" t="str">
            <v>UTILITY</v>
          </cell>
          <cell r="I532">
            <v>0</v>
          </cell>
          <cell r="J532">
            <v>1895669.92</v>
          </cell>
        </row>
        <row r="533">
          <cell r="D533" t="str">
            <v>528000-PVU2-SUPRVSN&amp;ENGINRNG</v>
          </cell>
          <cell r="E533">
            <v>0</v>
          </cell>
          <cell r="F533">
            <v>0</v>
          </cell>
          <cell r="G533">
            <v>1096137.9099999999</v>
          </cell>
          <cell r="H533" t="str">
            <v>UTILITY</v>
          </cell>
          <cell r="I533">
            <v>0</v>
          </cell>
          <cell r="J533">
            <v>1096137.9099999999</v>
          </cell>
        </row>
        <row r="534">
          <cell r="D534" t="str">
            <v>528000-PVU3-SUPRVSN&amp;ENGINRNG</v>
          </cell>
          <cell r="E534">
            <v>0</v>
          </cell>
          <cell r="F534">
            <v>0</v>
          </cell>
          <cell r="G534">
            <v>335774.58</v>
          </cell>
          <cell r="H534" t="str">
            <v>UTILITY</v>
          </cell>
          <cell r="I534">
            <v>0</v>
          </cell>
          <cell r="J534">
            <v>335774.58</v>
          </cell>
        </row>
        <row r="535">
          <cell r="D535" t="str">
            <v>529000 - ADJUSTMENT ONLY</v>
          </cell>
          <cell r="E535">
            <v>0</v>
          </cell>
          <cell r="F535">
            <v>0</v>
          </cell>
          <cell r="G535">
            <v>0</v>
          </cell>
          <cell r="H535" t="str">
            <v>UTILITY</v>
          </cell>
          <cell r="I535">
            <v>0</v>
          </cell>
          <cell r="J535">
            <v>0</v>
          </cell>
        </row>
        <row r="536">
          <cell r="D536" t="str">
            <v>529000-PVCOM-STRUCTURES</v>
          </cell>
          <cell r="E536">
            <v>0</v>
          </cell>
          <cell r="F536">
            <v>0</v>
          </cell>
          <cell r="G536">
            <v>196700.52</v>
          </cell>
          <cell r="H536" t="str">
            <v>UTILITY</v>
          </cell>
          <cell r="I536">
            <v>0</v>
          </cell>
          <cell r="J536">
            <v>196700.52</v>
          </cell>
        </row>
        <row r="537">
          <cell r="D537" t="str">
            <v>529000-PVU1-STRUCTURES</v>
          </cell>
          <cell r="E537">
            <v>0</v>
          </cell>
          <cell r="F537">
            <v>0</v>
          </cell>
          <cell r="G537">
            <v>473092.71</v>
          </cell>
          <cell r="H537" t="str">
            <v>UTILITY</v>
          </cell>
          <cell r="I537">
            <v>0</v>
          </cell>
          <cell r="J537">
            <v>473092.71</v>
          </cell>
        </row>
        <row r="538">
          <cell r="D538" t="str">
            <v>529000-PVU2-STRUCTURES</v>
          </cell>
          <cell r="E538">
            <v>0</v>
          </cell>
          <cell r="F538">
            <v>0</v>
          </cell>
          <cell r="G538">
            <v>428218.79</v>
          </cell>
          <cell r="H538" t="str">
            <v>UTILITY</v>
          </cell>
          <cell r="I538">
            <v>0</v>
          </cell>
          <cell r="J538">
            <v>428218.79</v>
          </cell>
        </row>
        <row r="539">
          <cell r="D539" t="str">
            <v>529000-PVU3-STRUCTURES</v>
          </cell>
          <cell r="E539">
            <v>0</v>
          </cell>
          <cell r="F539">
            <v>0</v>
          </cell>
          <cell r="G539">
            <v>317011.44</v>
          </cell>
          <cell r="H539" t="str">
            <v>UTILITY</v>
          </cell>
          <cell r="I539">
            <v>0</v>
          </cell>
          <cell r="J539">
            <v>317011.44</v>
          </cell>
        </row>
        <row r="540">
          <cell r="D540" t="str">
            <v>530000 - ADJUSTMENT ONLY</v>
          </cell>
          <cell r="E540">
            <v>0</v>
          </cell>
          <cell r="F540">
            <v>0</v>
          </cell>
          <cell r="G540">
            <v>0</v>
          </cell>
          <cell r="H540" t="str">
            <v>UTILITY</v>
          </cell>
          <cell r="I540">
            <v>0</v>
          </cell>
          <cell r="J540">
            <v>0</v>
          </cell>
        </row>
        <row r="541">
          <cell r="D541" t="str">
            <v>530000-PVCOM-RCTR PLNT EQUIP</v>
          </cell>
          <cell r="E541">
            <v>0</v>
          </cell>
          <cell r="F541">
            <v>0</v>
          </cell>
          <cell r="G541">
            <v>70133.919999999998</v>
          </cell>
          <cell r="H541" t="str">
            <v>UTILITY</v>
          </cell>
          <cell r="I541">
            <v>0</v>
          </cell>
          <cell r="J541">
            <v>70133.919999999998</v>
          </cell>
        </row>
        <row r="542">
          <cell r="D542" t="str">
            <v>530000-PVU1-RCTR PLNT EQUIP</v>
          </cell>
          <cell r="E542">
            <v>0</v>
          </cell>
          <cell r="F542">
            <v>0</v>
          </cell>
          <cell r="G542">
            <v>3461978.57</v>
          </cell>
          <cell r="H542" t="str">
            <v>UTILITY</v>
          </cell>
          <cell r="I542">
            <v>0</v>
          </cell>
          <cell r="J542">
            <v>3461978.57</v>
          </cell>
        </row>
        <row r="543">
          <cell r="D543" t="str">
            <v>530000-PVU2-RCTR PLNT EQUIP</v>
          </cell>
          <cell r="E543">
            <v>0</v>
          </cell>
          <cell r="F543">
            <v>0</v>
          </cell>
          <cell r="G543">
            <v>2755900.91</v>
          </cell>
          <cell r="H543" t="str">
            <v>UTILITY</v>
          </cell>
          <cell r="I543">
            <v>0</v>
          </cell>
          <cell r="J543">
            <v>2755900.91</v>
          </cell>
        </row>
        <row r="544">
          <cell r="D544" t="str">
            <v>530000-PVU3-RCTR PLNT EQUIP</v>
          </cell>
          <cell r="E544">
            <v>0</v>
          </cell>
          <cell r="F544">
            <v>0</v>
          </cell>
          <cell r="G544">
            <v>1296628.43</v>
          </cell>
          <cell r="H544" t="str">
            <v>UTILITY</v>
          </cell>
          <cell r="I544">
            <v>0</v>
          </cell>
          <cell r="J544">
            <v>1296628.43</v>
          </cell>
        </row>
        <row r="545">
          <cell r="D545" t="str">
            <v>531000 - ADJUSTMENT ONLY</v>
          </cell>
          <cell r="E545">
            <v>0</v>
          </cell>
          <cell r="F545">
            <v>0</v>
          </cell>
          <cell r="G545">
            <v>0</v>
          </cell>
          <cell r="H545" t="str">
            <v>UTILITY</v>
          </cell>
          <cell r="I545">
            <v>0</v>
          </cell>
          <cell r="J545">
            <v>0</v>
          </cell>
        </row>
        <row r="546">
          <cell r="D546" t="str">
            <v>531000-PVCOM-ELECTRIC PLNT</v>
          </cell>
          <cell r="E546">
            <v>0</v>
          </cell>
          <cell r="F546">
            <v>0</v>
          </cell>
          <cell r="G546">
            <v>298554.33</v>
          </cell>
          <cell r="H546" t="str">
            <v>UTILITY</v>
          </cell>
          <cell r="I546">
            <v>0</v>
          </cell>
          <cell r="J546">
            <v>298554.33</v>
          </cell>
        </row>
        <row r="547">
          <cell r="D547" t="str">
            <v>531000-PVU1-ELECTRIC PLNT</v>
          </cell>
          <cell r="E547">
            <v>0</v>
          </cell>
          <cell r="F547">
            <v>0</v>
          </cell>
          <cell r="G547">
            <v>3280588.7</v>
          </cell>
          <cell r="H547" t="str">
            <v>UTILITY</v>
          </cell>
          <cell r="I547">
            <v>0</v>
          </cell>
          <cell r="J547">
            <v>3280588.7</v>
          </cell>
        </row>
        <row r="548">
          <cell r="D548" t="str">
            <v>531000-PVU2-ELECTRIC PLNT</v>
          </cell>
          <cell r="E548">
            <v>0</v>
          </cell>
          <cell r="F548">
            <v>0</v>
          </cell>
          <cell r="G548">
            <v>3278654.06</v>
          </cell>
          <cell r="H548" t="str">
            <v>UTILITY</v>
          </cell>
          <cell r="I548">
            <v>0</v>
          </cell>
          <cell r="J548">
            <v>3278654.06</v>
          </cell>
        </row>
        <row r="549">
          <cell r="D549" t="str">
            <v>531000-PVU3-ELECTRIC PLNT</v>
          </cell>
          <cell r="E549">
            <v>0</v>
          </cell>
          <cell r="F549">
            <v>0</v>
          </cell>
          <cell r="G549">
            <v>1566450.49</v>
          </cell>
          <cell r="H549" t="str">
            <v>UTILITY</v>
          </cell>
          <cell r="I549">
            <v>0</v>
          </cell>
          <cell r="J549">
            <v>1566450.49</v>
          </cell>
        </row>
        <row r="550">
          <cell r="D550" t="str">
            <v>532000 - ADJUSTMENT ONLY</v>
          </cell>
          <cell r="E550">
            <v>0</v>
          </cell>
          <cell r="F550">
            <v>0</v>
          </cell>
          <cell r="G550">
            <v>0</v>
          </cell>
          <cell r="H550" t="str">
            <v>UTILITY</v>
          </cell>
          <cell r="I550">
            <v>0</v>
          </cell>
          <cell r="J550">
            <v>0</v>
          </cell>
        </row>
        <row r="551">
          <cell r="D551" t="str">
            <v>532000-PVCOM-MISC NUCLEAR PLNT</v>
          </cell>
          <cell r="E551">
            <v>0</v>
          </cell>
          <cell r="F551">
            <v>0</v>
          </cell>
          <cell r="G551">
            <v>88983.3</v>
          </cell>
          <cell r="H551" t="str">
            <v>UTILITY</v>
          </cell>
          <cell r="I551">
            <v>0</v>
          </cell>
          <cell r="J551">
            <v>88983.3</v>
          </cell>
        </row>
        <row r="552">
          <cell r="D552" t="str">
            <v>532000-PVU1-MISC NUCLEAR PLNT</v>
          </cell>
          <cell r="E552">
            <v>0</v>
          </cell>
          <cell r="F552">
            <v>0</v>
          </cell>
          <cell r="G552">
            <v>735799.35</v>
          </cell>
          <cell r="H552" t="str">
            <v>UTILITY</v>
          </cell>
          <cell r="I552">
            <v>0</v>
          </cell>
          <cell r="J552">
            <v>735799.35</v>
          </cell>
        </row>
        <row r="553">
          <cell r="D553" t="str">
            <v>532000-PVU2-MISC NUCLEAR PLNT</v>
          </cell>
          <cell r="E553">
            <v>0</v>
          </cell>
          <cell r="F553">
            <v>0</v>
          </cell>
          <cell r="G553">
            <v>684818.89</v>
          </cell>
          <cell r="H553" t="str">
            <v>UTILITY</v>
          </cell>
          <cell r="I553">
            <v>0</v>
          </cell>
          <cell r="J553">
            <v>684818.89</v>
          </cell>
        </row>
        <row r="554">
          <cell r="D554" t="str">
            <v>532000-PVU3-MISC NUCLEAR PLNT</v>
          </cell>
          <cell r="E554">
            <v>0</v>
          </cell>
          <cell r="F554">
            <v>0</v>
          </cell>
          <cell r="G554">
            <v>467817.23</v>
          </cell>
          <cell r="H554" t="str">
            <v>UTILITY</v>
          </cell>
          <cell r="I554">
            <v>0</v>
          </cell>
          <cell r="J554">
            <v>467817.23</v>
          </cell>
        </row>
        <row r="555">
          <cell r="D555" t="str">
            <v>532XXX-Nuclear Maintenance - Direct</v>
          </cell>
          <cell r="E555">
            <v>0</v>
          </cell>
          <cell r="F555">
            <v>0</v>
          </cell>
          <cell r="G555">
            <v>0</v>
          </cell>
          <cell r="H555" t="str">
            <v>NON-UTILITY</v>
          </cell>
          <cell r="I555">
            <v>0</v>
          </cell>
          <cell r="J555">
            <v>0</v>
          </cell>
        </row>
        <row r="556">
          <cell r="D556" t="str">
            <v>546000 - ADJUSTMENT ONLY</v>
          </cell>
          <cell r="E556">
            <v>0</v>
          </cell>
          <cell r="F556">
            <v>0</v>
          </cell>
          <cell r="G556">
            <v>0</v>
          </cell>
          <cell r="H556" t="str">
            <v>UTILITY</v>
          </cell>
          <cell r="I556">
            <v>0</v>
          </cell>
          <cell r="J556">
            <v>0</v>
          </cell>
        </row>
        <row r="557">
          <cell r="D557" t="str">
            <v>546000-HUECO-OPER SUPRVSN&amp;ENG</v>
          </cell>
          <cell r="E557">
            <v>0</v>
          </cell>
          <cell r="F557">
            <v>0</v>
          </cell>
          <cell r="G557">
            <v>0</v>
          </cell>
          <cell r="H557" t="str">
            <v>UTILITY</v>
          </cell>
          <cell r="I557">
            <v>0</v>
          </cell>
          <cell r="J557">
            <v>0</v>
          </cell>
        </row>
        <row r="558">
          <cell r="D558" t="str">
            <v>546000-MPSCO-OPER SUPRVSN&amp;ENG</v>
          </cell>
          <cell r="E558">
            <v>0</v>
          </cell>
          <cell r="F558">
            <v>0</v>
          </cell>
          <cell r="G558">
            <v>23572.35</v>
          </cell>
          <cell r="H558" t="str">
            <v>UTILITY</v>
          </cell>
          <cell r="I558">
            <v>0</v>
          </cell>
          <cell r="J558">
            <v>23572.35</v>
          </cell>
        </row>
        <row r="559">
          <cell r="D559" t="str">
            <v>546000-MPSCO-OPER SUPRVSN&amp;ENG-LABOR</v>
          </cell>
          <cell r="E559">
            <v>0</v>
          </cell>
          <cell r="F559">
            <v>0</v>
          </cell>
          <cell r="G559">
            <v>345395.88</v>
          </cell>
          <cell r="H559" t="str">
            <v>UTILITY</v>
          </cell>
          <cell r="I559">
            <v>0</v>
          </cell>
          <cell r="J559">
            <v>345395.88</v>
          </cell>
        </row>
        <row r="560">
          <cell r="D560" t="str">
            <v>546000-MPSU1-OPER SUPRVSN&amp;ENG</v>
          </cell>
          <cell r="E560">
            <v>0</v>
          </cell>
          <cell r="F560">
            <v>0</v>
          </cell>
          <cell r="G560">
            <v>1575.72</v>
          </cell>
          <cell r="H560" t="str">
            <v>UTILITY</v>
          </cell>
          <cell r="I560">
            <v>0</v>
          </cell>
          <cell r="J560">
            <v>1575.72</v>
          </cell>
        </row>
        <row r="561">
          <cell r="D561" t="str">
            <v>546000-MPSU1-OPER SUPRVSN&amp;ENG-LABOR</v>
          </cell>
          <cell r="E561">
            <v>0</v>
          </cell>
          <cell r="F561">
            <v>0</v>
          </cell>
          <cell r="G561">
            <v>51.28</v>
          </cell>
          <cell r="H561" t="str">
            <v>UTILITY</v>
          </cell>
          <cell r="I561">
            <v>0</v>
          </cell>
          <cell r="J561">
            <v>51.28</v>
          </cell>
        </row>
        <row r="562">
          <cell r="D562" t="str">
            <v>546000-PROD-OPER SUPRVSN&amp;ENG</v>
          </cell>
          <cell r="E562">
            <v>0</v>
          </cell>
          <cell r="F562">
            <v>0</v>
          </cell>
          <cell r="G562">
            <v>291.95999999999998</v>
          </cell>
          <cell r="H562" t="str">
            <v>UTILITY</v>
          </cell>
          <cell r="I562">
            <v>0</v>
          </cell>
          <cell r="J562">
            <v>291.95999999999998</v>
          </cell>
        </row>
        <row r="563">
          <cell r="D563" t="str">
            <v>546000-PROD-OPER SUPRVSN&amp;ENG-LABOR</v>
          </cell>
          <cell r="E563">
            <v>0</v>
          </cell>
          <cell r="F563">
            <v>0</v>
          </cell>
          <cell r="G563">
            <v>5374</v>
          </cell>
          <cell r="H563" t="str">
            <v>UTILITY</v>
          </cell>
          <cell r="I563">
            <v>0</v>
          </cell>
          <cell r="J563">
            <v>5374</v>
          </cell>
        </row>
        <row r="564">
          <cell r="D564" t="str">
            <v>548000 - ADJUSTMENT ONLY</v>
          </cell>
          <cell r="E564">
            <v>0</v>
          </cell>
          <cell r="F564">
            <v>0</v>
          </cell>
          <cell r="G564">
            <v>0</v>
          </cell>
          <cell r="H564" t="str">
            <v>UTILITY</v>
          </cell>
          <cell r="I564">
            <v>0</v>
          </cell>
          <cell r="J564">
            <v>0</v>
          </cell>
        </row>
        <row r="565">
          <cell r="D565" t="str">
            <v>548000-COPPER-GENERATION EXP</v>
          </cell>
          <cell r="E565">
            <v>0</v>
          </cell>
          <cell r="F565">
            <v>0</v>
          </cell>
          <cell r="G565">
            <v>15.84</v>
          </cell>
          <cell r="H565" t="str">
            <v>UTILITY</v>
          </cell>
          <cell r="I565">
            <v>0</v>
          </cell>
          <cell r="J565">
            <v>15.84</v>
          </cell>
        </row>
        <row r="566">
          <cell r="D566" t="str">
            <v>548000-MPSCO-GENERATION EXPS</v>
          </cell>
          <cell r="E566">
            <v>0</v>
          </cell>
          <cell r="F566">
            <v>0</v>
          </cell>
          <cell r="G566">
            <v>583010.84</v>
          </cell>
          <cell r="H566" t="str">
            <v>UTILITY</v>
          </cell>
          <cell r="I566">
            <v>0</v>
          </cell>
          <cell r="J566">
            <v>583010.84</v>
          </cell>
        </row>
        <row r="567">
          <cell r="D567" t="str">
            <v>548000-MPSU1-GENERATION EXPS</v>
          </cell>
          <cell r="E567">
            <v>0</v>
          </cell>
          <cell r="F567">
            <v>0</v>
          </cell>
          <cell r="G567">
            <v>42254.36</v>
          </cell>
          <cell r="H567" t="str">
            <v>UTILITY</v>
          </cell>
          <cell r="I567">
            <v>0</v>
          </cell>
          <cell r="J567">
            <v>42254.36</v>
          </cell>
        </row>
        <row r="568">
          <cell r="D568" t="str">
            <v>548000-PROD-GENERATION EXPS-LABOR</v>
          </cell>
          <cell r="E568">
            <v>0</v>
          </cell>
          <cell r="F568">
            <v>0</v>
          </cell>
          <cell r="G568">
            <v>0</v>
          </cell>
          <cell r="H568" t="str">
            <v>UTILITY</v>
          </cell>
          <cell r="I568">
            <v>0</v>
          </cell>
          <cell r="J568">
            <v>0</v>
          </cell>
        </row>
        <row r="569">
          <cell r="D569" t="str">
            <v>548000-RGJT-GENERATION EXPS</v>
          </cell>
          <cell r="E569">
            <v>0</v>
          </cell>
          <cell r="F569">
            <v>0</v>
          </cell>
          <cell r="G569">
            <v>0</v>
          </cell>
          <cell r="H569" t="str">
            <v>UTILITY</v>
          </cell>
          <cell r="I569">
            <v>0</v>
          </cell>
          <cell r="J569">
            <v>0</v>
          </cell>
        </row>
        <row r="570">
          <cell r="D570" t="str">
            <v>549000 - ADJUSTMENT ONLY</v>
          </cell>
          <cell r="E570">
            <v>0</v>
          </cell>
          <cell r="F570">
            <v>0</v>
          </cell>
          <cell r="G570">
            <v>0</v>
          </cell>
          <cell r="H570" t="str">
            <v>UTILITY</v>
          </cell>
          <cell r="I570">
            <v>0</v>
          </cell>
          <cell r="J570">
            <v>0</v>
          </cell>
        </row>
        <row r="571">
          <cell r="D571" t="str">
            <v>549000-COPP-MSC OTH PWR GEN</v>
          </cell>
          <cell r="E571">
            <v>0</v>
          </cell>
          <cell r="F571">
            <v>0</v>
          </cell>
          <cell r="G571">
            <v>93097.87</v>
          </cell>
          <cell r="H571" t="str">
            <v>UTILITY</v>
          </cell>
          <cell r="I571">
            <v>0</v>
          </cell>
          <cell r="J571">
            <v>93097.87</v>
          </cell>
        </row>
        <row r="572">
          <cell r="D572" t="str">
            <v>549000-COPP-MSC OTH PWR GEN-LABOR</v>
          </cell>
          <cell r="E572">
            <v>0</v>
          </cell>
          <cell r="F572">
            <v>0</v>
          </cell>
          <cell r="G572">
            <v>19017.03</v>
          </cell>
          <cell r="H572" t="str">
            <v>UTILITY</v>
          </cell>
          <cell r="I572">
            <v>0</v>
          </cell>
          <cell r="J572">
            <v>19017.03</v>
          </cell>
        </row>
        <row r="573">
          <cell r="D573" t="str">
            <v>549000-MPSCO-MSC OTH PWR GEN</v>
          </cell>
          <cell r="E573">
            <v>0</v>
          </cell>
          <cell r="F573">
            <v>0</v>
          </cell>
          <cell r="G573">
            <v>76784.990000000005</v>
          </cell>
          <cell r="H573" t="str">
            <v>UTILITY</v>
          </cell>
          <cell r="I573">
            <v>0</v>
          </cell>
          <cell r="J573">
            <v>76784.990000000005</v>
          </cell>
        </row>
        <row r="574">
          <cell r="D574" t="str">
            <v>549000-MPSCO-MSC OTH PWR GEN-LABOR</v>
          </cell>
          <cell r="E574">
            <v>0</v>
          </cell>
          <cell r="F574">
            <v>0</v>
          </cell>
          <cell r="G574">
            <v>76173.679999999993</v>
          </cell>
          <cell r="H574" t="str">
            <v>UTILITY</v>
          </cell>
          <cell r="I574">
            <v>0</v>
          </cell>
          <cell r="J574">
            <v>76173.679999999993</v>
          </cell>
        </row>
        <row r="575">
          <cell r="D575" t="str">
            <v>549000-MPSU1-MSC OTH PWR GEN</v>
          </cell>
          <cell r="E575">
            <v>0</v>
          </cell>
          <cell r="F575">
            <v>0</v>
          </cell>
          <cell r="G575">
            <v>-90123.71</v>
          </cell>
          <cell r="H575" t="str">
            <v>UTILITY</v>
          </cell>
          <cell r="I575">
            <v>0</v>
          </cell>
          <cell r="J575">
            <v>-90123.71</v>
          </cell>
        </row>
        <row r="576">
          <cell r="D576" t="str">
            <v>549000-MPSU1-MSC OTH PWR GEN-LABOR</v>
          </cell>
          <cell r="E576">
            <v>0</v>
          </cell>
          <cell r="F576">
            <v>0</v>
          </cell>
          <cell r="G576">
            <v>1155989.19</v>
          </cell>
          <cell r="H576" t="str">
            <v>UTILITY</v>
          </cell>
          <cell r="I576">
            <v>0</v>
          </cell>
          <cell r="J576">
            <v>1155989.19</v>
          </cell>
        </row>
        <row r="577">
          <cell r="D577" t="str">
            <v>549000-MPSU2-MSC OTH PWR GEN</v>
          </cell>
          <cell r="E577">
            <v>0</v>
          </cell>
          <cell r="F577">
            <v>0</v>
          </cell>
          <cell r="G577">
            <v>-94110.64</v>
          </cell>
          <cell r="H577" t="str">
            <v>UTILITY</v>
          </cell>
          <cell r="I577">
            <v>0</v>
          </cell>
          <cell r="J577">
            <v>-94110.64</v>
          </cell>
        </row>
        <row r="578">
          <cell r="D578" t="str">
            <v>549000-MPSU2-MSC OTH PWR GEN-LABOR</v>
          </cell>
          <cell r="E578">
            <v>0</v>
          </cell>
          <cell r="F578">
            <v>0</v>
          </cell>
          <cell r="G578">
            <v>-2330.85</v>
          </cell>
          <cell r="H578" t="str">
            <v>UTILITY</v>
          </cell>
          <cell r="I578">
            <v>0</v>
          </cell>
          <cell r="J578">
            <v>-2330.85</v>
          </cell>
        </row>
        <row r="579">
          <cell r="D579" t="str">
            <v>549000-MPSU4-MSC OTH PWR GEN</v>
          </cell>
          <cell r="E579">
            <v>0</v>
          </cell>
          <cell r="F579">
            <v>0</v>
          </cell>
          <cell r="G579">
            <v>0</v>
          </cell>
          <cell r="H579" t="str">
            <v>UTILITY</v>
          </cell>
          <cell r="I579">
            <v>0</v>
          </cell>
          <cell r="J579">
            <v>0</v>
          </cell>
        </row>
        <row r="580">
          <cell r="D580" t="str">
            <v>549000-MPSU4-MSC OTH PWR GEN-LABOR</v>
          </cell>
          <cell r="E580">
            <v>0</v>
          </cell>
          <cell r="F580">
            <v>0</v>
          </cell>
          <cell r="G580">
            <v>619.94000000000005</v>
          </cell>
          <cell r="H580" t="str">
            <v>UTILITY</v>
          </cell>
          <cell r="I580">
            <v>0</v>
          </cell>
          <cell r="J580">
            <v>619.94000000000005</v>
          </cell>
        </row>
        <row r="581">
          <cell r="D581" t="str">
            <v>549000-PROD-MSC OTH PWR GEN</v>
          </cell>
          <cell r="E581">
            <v>0</v>
          </cell>
          <cell r="F581">
            <v>0</v>
          </cell>
          <cell r="G581">
            <v>0</v>
          </cell>
          <cell r="H581" t="str">
            <v>UTILITY</v>
          </cell>
          <cell r="I581">
            <v>0</v>
          </cell>
          <cell r="J581">
            <v>0</v>
          </cell>
        </row>
        <row r="582">
          <cell r="D582" t="str">
            <v>549000-PROD-MSC OTH PWR GEN-LABOR</v>
          </cell>
          <cell r="E582">
            <v>0</v>
          </cell>
          <cell r="F582">
            <v>0</v>
          </cell>
          <cell r="G582">
            <v>19436</v>
          </cell>
          <cell r="H582" t="str">
            <v>UTILITY</v>
          </cell>
          <cell r="I582">
            <v>0</v>
          </cell>
          <cell r="J582">
            <v>19436</v>
          </cell>
        </row>
        <row r="583">
          <cell r="D583" t="str">
            <v>549000-RGU9-MSC OTH PWR GEN</v>
          </cell>
          <cell r="E583">
            <v>0</v>
          </cell>
          <cell r="F583">
            <v>0</v>
          </cell>
          <cell r="G583">
            <v>222.05</v>
          </cell>
          <cell r="H583" t="str">
            <v>UTILITY</v>
          </cell>
          <cell r="I583">
            <v>0</v>
          </cell>
          <cell r="J583">
            <v>222.05</v>
          </cell>
        </row>
        <row r="584">
          <cell r="D584" t="str">
            <v>550000 - ADJUSTMENT ONLY</v>
          </cell>
          <cell r="E584">
            <v>0</v>
          </cell>
          <cell r="F584">
            <v>0</v>
          </cell>
          <cell r="G584">
            <v>0</v>
          </cell>
          <cell r="H584" t="str">
            <v>UTILITY</v>
          </cell>
          <cell r="I584">
            <v>0</v>
          </cell>
          <cell r="J584">
            <v>0</v>
          </cell>
        </row>
        <row r="585">
          <cell r="D585" t="str">
            <v>550000-HUECO-RENTS</v>
          </cell>
          <cell r="E585">
            <v>0</v>
          </cell>
          <cell r="F585">
            <v>0</v>
          </cell>
          <cell r="G585">
            <v>0</v>
          </cell>
          <cell r="H585" t="str">
            <v>UTILITY</v>
          </cell>
          <cell r="I585">
            <v>0</v>
          </cell>
          <cell r="J585">
            <v>0</v>
          </cell>
        </row>
        <row r="586">
          <cell r="D586" t="str">
            <v>550000-MPSCO-RENTS</v>
          </cell>
          <cell r="E586">
            <v>0</v>
          </cell>
          <cell r="F586">
            <v>0</v>
          </cell>
          <cell r="G586">
            <v>47077.75</v>
          </cell>
          <cell r="H586" t="str">
            <v>UTILITY</v>
          </cell>
          <cell r="I586">
            <v>0</v>
          </cell>
          <cell r="J586">
            <v>47077.75</v>
          </cell>
        </row>
        <row r="587">
          <cell r="D587" t="str">
            <v>550000-MPSU3-RENTS</v>
          </cell>
          <cell r="E587">
            <v>0</v>
          </cell>
          <cell r="F587">
            <v>0</v>
          </cell>
          <cell r="G587">
            <v>23.88</v>
          </cell>
          <cell r="H587" t="str">
            <v>UTILITY</v>
          </cell>
          <cell r="I587">
            <v>0</v>
          </cell>
          <cell r="J587">
            <v>23.88</v>
          </cell>
        </row>
        <row r="588">
          <cell r="D588" t="str">
            <v>551000 - ADJUSTMENT ONLY</v>
          </cell>
          <cell r="E588">
            <v>0</v>
          </cell>
          <cell r="F588">
            <v>0</v>
          </cell>
          <cell r="G588">
            <v>0</v>
          </cell>
          <cell r="H588" t="str">
            <v>UTILITY</v>
          </cell>
          <cell r="I588">
            <v>0</v>
          </cell>
          <cell r="J588">
            <v>0</v>
          </cell>
        </row>
        <row r="589">
          <cell r="D589" t="str">
            <v>551000-COPP-MAIN SUPRVSN ENG</v>
          </cell>
          <cell r="E589">
            <v>0</v>
          </cell>
          <cell r="F589">
            <v>0</v>
          </cell>
          <cell r="G589">
            <v>0</v>
          </cell>
          <cell r="H589" t="str">
            <v>UTILITY</v>
          </cell>
          <cell r="I589">
            <v>0</v>
          </cell>
          <cell r="J589">
            <v>0</v>
          </cell>
        </row>
        <row r="590">
          <cell r="D590" t="str">
            <v>551000-COPP-MAIN SUPRVSN ENG-LABOR</v>
          </cell>
          <cell r="E590">
            <v>0</v>
          </cell>
          <cell r="F590">
            <v>0</v>
          </cell>
          <cell r="G590">
            <v>0</v>
          </cell>
          <cell r="H590" t="str">
            <v>UTILITY</v>
          </cell>
          <cell r="I590">
            <v>0</v>
          </cell>
          <cell r="J590">
            <v>0</v>
          </cell>
        </row>
        <row r="591">
          <cell r="D591" t="str">
            <v>551000-MPSCO-MAIN SUPRVSN ENG</v>
          </cell>
          <cell r="E591">
            <v>0</v>
          </cell>
          <cell r="F591">
            <v>0</v>
          </cell>
          <cell r="G591">
            <v>96.1</v>
          </cell>
          <cell r="H591" t="str">
            <v>UTILITY</v>
          </cell>
          <cell r="I591">
            <v>0</v>
          </cell>
          <cell r="J591">
            <v>96.1</v>
          </cell>
        </row>
        <row r="592">
          <cell r="D592" t="str">
            <v>551000-RGU9-MAIN SUPRVSN ENG</v>
          </cell>
          <cell r="E592">
            <v>0</v>
          </cell>
          <cell r="F592">
            <v>0</v>
          </cell>
          <cell r="G592">
            <v>3961.09</v>
          </cell>
          <cell r="H592" t="str">
            <v>UTILITY</v>
          </cell>
          <cell r="I592">
            <v>0</v>
          </cell>
          <cell r="J592">
            <v>3961.09</v>
          </cell>
        </row>
        <row r="593">
          <cell r="D593" t="str">
            <v>552000 - ADJUSTMENT ONLY</v>
          </cell>
          <cell r="E593">
            <v>0</v>
          </cell>
          <cell r="F593">
            <v>0</v>
          </cell>
          <cell r="G593">
            <v>0</v>
          </cell>
          <cell r="H593" t="str">
            <v>UTILITY</v>
          </cell>
          <cell r="I593">
            <v>0</v>
          </cell>
          <cell r="J593">
            <v>0</v>
          </cell>
        </row>
        <row r="594">
          <cell r="D594" t="str">
            <v>552000-COPP-MAINT STRUCTURES</v>
          </cell>
          <cell r="E594">
            <v>0</v>
          </cell>
          <cell r="F594">
            <v>0</v>
          </cell>
          <cell r="G594">
            <v>1088.8499999999999</v>
          </cell>
          <cell r="H594" t="str">
            <v>UTILITY</v>
          </cell>
          <cell r="I594">
            <v>0</v>
          </cell>
          <cell r="J594">
            <v>1088.8499999999999</v>
          </cell>
        </row>
        <row r="595">
          <cell r="D595" t="str">
            <v>552000-COPP-MAINT STRUCTURES-LABOR</v>
          </cell>
          <cell r="E595">
            <v>0</v>
          </cell>
          <cell r="F595">
            <v>0</v>
          </cell>
          <cell r="G595">
            <v>4691.3</v>
          </cell>
          <cell r="H595" t="str">
            <v>UTILITY</v>
          </cell>
          <cell r="I595">
            <v>0</v>
          </cell>
          <cell r="J595">
            <v>4691.3</v>
          </cell>
        </row>
        <row r="596">
          <cell r="D596" t="str">
            <v>552000-MPSCO-MAINT STRUCTURES</v>
          </cell>
          <cell r="E596">
            <v>0</v>
          </cell>
          <cell r="F596">
            <v>0</v>
          </cell>
          <cell r="G596">
            <v>21999.759999999998</v>
          </cell>
          <cell r="H596" t="str">
            <v>UTILITY</v>
          </cell>
          <cell r="I596">
            <v>0</v>
          </cell>
          <cell r="J596">
            <v>21999.759999999998</v>
          </cell>
        </row>
        <row r="597">
          <cell r="D597" t="str">
            <v>552000-MPSCO-MAINT STRUCTURES-LABOR</v>
          </cell>
          <cell r="E597">
            <v>0</v>
          </cell>
          <cell r="F597">
            <v>0</v>
          </cell>
          <cell r="G597">
            <v>0</v>
          </cell>
          <cell r="H597" t="str">
            <v>UTILITY</v>
          </cell>
          <cell r="I597">
            <v>0</v>
          </cell>
          <cell r="J597">
            <v>0</v>
          </cell>
        </row>
        <row r="598">
          <cell r="D598" t="str">
            <v>552000-PROD-MAINT STRUCTURES</v>
          </cell>
          <cell r="E598">
            <v>0</v>
          </cell>
          <cell r="F598">
            <v>0</v>
          </cell>
          <cell r="G598">
            <v>1259.4100000000001</v>
          </cell>
          <cell r="H598" t="str">
            <v>UTILITY</v>
          </cell>
          <cell r="I598">
            <v>0</v>
          </cell>
          <cell r="J598">
            <v>1259.4100000000001</v>
          </cell>
        </row>
        <row r="599">
          <cell r="D599" t="str">
            <v>552000-PROD-MAINT STRUCTURES-LABOR</v>
          </cell>
          <cell r="E599">
            <v>0</v>
          </cell>
          <cell r="F599">
            <v>0</v>
          </cell>
          <cell r="G599">
            <v>115</v>
          </cell>
          <cell r="H599" t="str">
            <v>UTILITY</v>
          </cell>
          <cell r="I599">
            <v>0</v>
          </cell>
          <cell r="J599">
            <v>115</v>
          </cell>
        </row>
        <row r="600">
          <cell r="D600" t="str">
            <v>552000-RGU9-MAINT STRUCTURES</v>
          </cell>
          <cell r="E600">
            <v>0</v>
          </cell>
          <cell r="F600">
            <v>0</v>
          </cell>
          <cell r="G600">
            <v>851.36</v>
          </cell>
          <cell r="H600" t="str">
            <v>UTILITY</v>
          </cell>
          <cell r="I600">
            <v>0</v>
          </cell>
          <cell r="J600">
            <v>851.36</v>
          </cell>
        </row>
        <row r="601">
          <cell r="D601" t="str">
            <v>552000-RGU9-MAINT STRUCTURES-LABOR</v>
          </cell>
          <cell r="E601">
            <v>0</v>
          </cell>
          <cell r="F601">
            <v>0</v>
          </cell>
          <cell r="G601">
            <v>2250.89</v>
          </cell>
          <cell r="H601" t="str">
            <v>UTILITY</v>
          </cell>
          <cell r="I601">
            <v>0</v>
          </cell>
          <cell r="J601">
            <v>2250.89</v>
          </cell>
        </row>
        <row r="602">
          <cell r="D602" t="str">
            <v>553000 - ADJUSTMENT ONLY</v>
          </cell>
          <cell r="E602">
            <v>0</v>
          </cell>
          <cell r="F602">
            <v>0</v>
          </cell>
          <cell r="G602">
            <v>0</v>
          </cell>
          <cell r="H602" t="str">
            <v>UTILITY</v>
          </cell>
          <cell r="I602">
            <v>0</v>
          </cell>
          <cell r="J602">
            <v>0</v>
          </cell>
        </row>
        <row r="603">
          <cell r="D603" t="str">
            <v>553000-COPP-MAIN GEN&amp;ELC PLT</v>
          </cell>
          <cell r="E603">
            <v>0</v>
          </cell>
          <cell r="F603">
            <v>0</v>
          </cell>
          <cell r="G603">
            <v>194271.59</v>
          </cell>
          <cell r="H603" t="str">
            <v>UTILITY</v>
          </cell>
          <cell r="I603">
            <v>0</v>
          </cell>
          <cell r="J603">
            <v>194271.59</v>
          </cell>
        </row>
        <row r="604">
          <cell r="D604" t="str">
            <v>553000-COPP-MAIN GEN&amp;ELC PLT-LABOR</v>
          </cell>
          <cell r="E604">
            <v>0</v>
          </cell>
          <cell r="F604">
            <v>0</v>
          </cell>
          <cell r="G604">
            <v>119730.95</v>
          </cell>
          <cell r="H604" t="str">
            <v>UTILITY</v>
          </cell>
          <cell r="I604">
            <v>0</v>
          </cell>
          <cell r="J604">
            <v>119730.95</v>
          </cell>
        </row>
        <row r="605">
          <cell r="D605" t="str">
            <v>553000-HUECO-MAIN GEN&amp;ELC PLT</v>
          </cell>
          <cell r="E605">
            <v>0</v>
          </cell>
          <cell r="F605">
            <v>0</v>
          </cell>
          <cell r="G605">
            <v>0</v>
          </cell>
          <cell r="H605" t="str">
            <v>UTILITY</v>
          </cell>
          <cell r="I605">
            <v>0</v>
          </cell>
          <cell r="J605">
            <v>0</v>
          </cell>
        </row>
        <row r="606">
          <cell r="D606" t="str">
            <v>553000-MPSCO-MAIN GEN&amp;ELC PLT</v>
          </cell>
          <cell r="E606">
            <v>0</v>
          </cell>
          <cell r="F606">
            <v>0</v>
          </cell>
          <cell r="G606">
            <v>-79176.58</v>
          </cell>
          <cell r="H606" t="str">
            <v>UTILITY</v>
          </cell>
          <cell r="I606">
            <v>0</v>
          </cell>
          <cell r="J606">
            <v>-79176.58</v>
          </cell>
        </row>
        <row r="607">
          <cell r="D607" t="str">
            <v>553000-MPSCO-MAIN GEN&amp;ELC PLT-LABOR</v>
          </cell>
          <cell r="E607">
            <v>0</v>
          </cell>
          <cell r="F607">
            <v>0</v>
          </cell>
          <cell r="G607">
            <v>3389.18</v>
          </cell>
          <cell r="H607" t="str">
            <v>UTILITY</v>
          </cell>
          <cell r="I607">
            <v>0</v>
          </cell>
          <cell r="J607">
            <v>3389.18</v>
          </cell>
        </row>
        <row r="608">
          <cell r="D608" t="str">
            <v>553000-MPSJT-MAIN GEN&amp;ELC PLT</v>
          </cell>
          <cell r="E608">
            <v>0</v>
          </cell>
          <cell r="F608">
            <v>0</v>
          </cell>
          <cell r="G608">
            <v>80773.459999999992</v>
          </cell>
          <cell r="H608" t="str">
            <v>UTILITY</v>
          </cell>
          <cell r="I608">
            <v>0</v>
          </cell>
          <cell r="J608">
            <v>80773.459999999992</v>
          </cell>
        </row>
        <row r="609">
          <cell r="D609" t="str">
            <v>553000-MPSU1-MAIN GEN&amp;ELC PLT</v>
          </cell>
          <cell r="E609">
            <v>0</v>
          </cell>
          <cell r="F609">
            <v>0</v>
          </cell>
          <cell r="G609">
            <v>249357.72</v>
          </cell>
          <cell r="H609" t="str">
            <v>UTILITY</v>
          </cell>
          <cell r="I609">
            <v>0</v>
          </cell>
          <cell r="J609">
            <v>249357.72</v>
          </cell>
        </row>
        <row r="610">
          <cell r="D610" t="str">
            <v>553000-MPSU2-MAIN GEN&amp;ELC PLT</v>
          </cell>
          <cell r="E610">
            <v>0</v>
          </cell>
          <cell r="F610">
            <v>0</v>
          </cell>
          <cell r="G610">
            <v>242009.46</v>
          </cell>
          <cell r="H610" t="str">
            <v>UTILITY</v>
          </cell>
          <cell r="I610">
            <v>0</v>
          </cell>
          <cell r="J610">
            <v>242009.46</v>
          </cell>
        </row>
        <row r="611">
          <cell r="D611" t="str">
            <v>553000-MPSU3-MAIN GEN&amp;ELC PLT</v>
          </cell>
          <cell r="E611">
            <v>0</v>
          </cell>
          <cell r="F611">
            <v>0</v>
          </cell>
          <cell r="G611">
            <v>292999.74</v>
          </cell>
          <cell r="H611" t="str">
            <v>UTILITY</v>
          </cell>
          <cell r="I611">
            <v>0</v>
          </cell>
          <cell r="J611">
            <v>292999.74</v>
          </cell>
        </row>
        <row r="612">
          <cell r="D612" t="str">
            <v>553000-MPSU4-MAIN GEN&amp;ELC PLT</v>
          </cell>
          <cell r="E612">
            <v>0</v>
          </cell>
          <cell r="F612">
            <v>0</v>
          </cell>
          <cell r="G612">
            <v>87500.66</v>
          </cell>
          <cell r="H612" t="str">
            <v>UTILITY</v>
          </cell>
          <cell r="I612">
            <v>0</v>
          </cell>
          <cell r="J612">
            <v>87500.66</v>
          </cell>
        </row>
        <row r="613">
          <cell r="D613" t="str">
            <v>553000-PROD-MAIN GEN&amp;ELC PLT-LABOR</v>
          </cell>
          <cell r="E613">
            <v>0</v>
          </cell>
          <cell r="F613">
            <v>0</v>
          </cell>
          <cell r="G613">
            <v>5433</v>
          </cell>
          <cell r="H613" t="str">
            <v>UTILITY</v>
          </cell>
          <cell r="I613">
            <v>0</v>
          </cell>
          <cell r="J613">
            <v>5433</v>
          </cell>
        </row>
        <row r="614">
          <cell r="D614" t="str">
            <v>553000-RGU9-MAIN GEN&amp;ELC PLT</v>
          </cell>
          <cell r="E614">
            <v>0</v>
          </cell>
          <cell r="F614">
            <v>0</v>
          </cell>
          <cell r="G614">
            <v>894402.07</v>
          </cell>
          <cell r="H614" t="str">
            <v>UTILITY</v>
          </cell>
          <cell r="I614">
            <v>0</v>
          </cell>
          <cell r="J614">
            <v>894402.07</v>
          </cell>
        </row>
        <row r="615">
          <cell r="D615" t="str">
            <v>553000-RGU9-MAIN GEN&amp;ELC PLT-LABOR</v>
          </cell>
          <cell r="E615">
            <v>0</v>
          </cell>
          <cell r="F615">
            <v>0</v>
          </cell>
          <cell r="G615">
            <v>220337.97</v>
          </cell>
          <cell r="H615" t="str">
            <v>UTILITY</v>
          </cell>
          <cell r="I615">
            <v>0</v>
          </cell>
          <cell r="J615">
            <v>220337.97</v>
          </cell>
        </row>
        <row r="616">
          <cell r="D616" t="str">
            <v>554000 - ADJUSTMENT ONLY</v>
          </cell>
          <cell r="E616">
            <v>0</v>
          </cell>
          <cell r="F616">
            <v>0</v>
          </cell>
          <cell r="G616">
            <v>0</v>
          </cell>
          <cell r="H616" t="str">
            <v>UTILITY</v>
          </cell>
          <cell r="I616">
            <v>0</v>
          </cell>
          <cell r="J616">
            <v>0</v>
          </cell>
        </row>
        <row r="617">
          <cell r="D617" t="str">
            <v>554000-COPP-MAIN MSC OTH PWR</v>
          </cell>
          <cell r="E617">
            <v>0</v>
          </cell>
          <cell r="F617">
            <v>0</v>
          </cell>
          <cell r="G617">
            <v>38817.089999999997</v>
          </cell>
          <cell r="H617" t="str">
            <v>UTILITY</v>
          </cell>
          <cell r="I617">
            <v>0</v>
          </cell>
          <cell r="J617">
            <v>38817.089999999997</v>
          </cell>
        </row>
        <row r="618">
          <cell r="D618" t="str">
            <v>554000-COPP-MAIN MSC OTH PWR-LABOR</v>
          </cell>
          <cell r="E618">
            <v>0</v>
          </cell>
          <cell r="F618">
            <v>0</v>
          </cell>
          <cell r="G618">
            <v>2796.35</v>
          </cell>
          <cell r="H618" t="str">
            <v>UTILITY</v>
          </cell>
          <cell r="I618">
            <v>0</v>
          </cell>
          <cell r="J618">
            <v>2796.35</v>
          </cell>
        </row>
        <row r="619">
          <cell r="D619" t="str">
            <v>554000-HUECO-MAIN MSC OTH PWR</v>
          </cell>
          <cell r="E619">
            <v>0</v>
          </cell>
          <cell r="F619">
            <v>0</v>
          </cell>
          <cell r="G619">
            <v>0</v>
          </cell>
          <cell r="H619" t="str">
            <v>UTILITY</v>
          </cell>
          <cell r="I619">
            <v>0</v>
          </cell>
          <cell r="J619">
            <v>0</v>
          </cell>
        </row>
        <row r="620">
          <cell r="D620" t="str">
            <v>554000-MPSCO-MAIN MSC OTH PWR</v>
          </cell>
          <cell r="E620">
            <v>0</v>
          </cell>
          <cell r="F620">
            <v>0</v>
          </cell>
          <cell r="G620">
            <v>252078.66</v>
          </cell>
          <cell r="H620" t="str">
            <v>UTILITY</v>
          </cell>
          <cell r="I620">
            <v>0</v>
          </cell>
          <cell r="J620">
            <v>252078.66</v>
          </cell>
        </row>
        <row r="621">
          <cell r="D621" t="str">
            <v>554000-MPSCO-MAIN MSC OTH PWR-LABOR</v>
          </cell>
          <cell r="E621">
            <v>0</v>
          </cell>
          <cell r="F621">
            <v>0</v>
          </cell>
          <cell r="G621">
            <v>16223.43</v>
          </cell>
          <cell r="H621" t="str">
            <v>UTILITY</v>
          </cell>
          <cell r="I621">
            <v>0</v>
          </cell>
          <cell r="J621">
            <v>16223.43</v>
          </cell>
        </row>
        <row r="622">
          <cell r="D622" t="str">
            <v>554000-PROD-MAIN MSC OTH PWR-LABOR</v>
          </cell>
          <cell r="E622">
            <v>0</v>
          </cell>
          <cell r="F622">
            <v>0</v>
          </cell>
          <cell r="G622">
            <v>555</v>
          </cell>
          <cell r="H622" t="str">
            <v>UTILITY</v>
          </cell>
          <cell r="I622">
            <v>0</v>
          </cell>
          <cell r="J622">
            <v>555</v>
          </cell>
        </row>
        <row r="623">
          <cell r="D623" t="str">
            <v>554000-RGU9-MAIN MSC OTH PWR</v>
          </cell>
          <cell r="E623">
            <v>0</v>
          </cell>
          <cell r="F623">
            <v>0</v>
          </cell>
          <cell r="G623">
            <v>13801.27</v>
          </cell>
          <cell r="H623" t="str">
            <v>UTILITY</v>
          </cell>
          <cell r="I623">
            <v>0</v>
          </cell>
          <cell r="J623">
            <v>13801.27</v>
          </cell>
        </row>
        <row r="624">
          <cell r="D624" t="str">
            <v>554000-RGU9-MAIN MSC OTH PWR-LABOR</v>
          </cell>
          <cell r="E624">
            <v>0</v>
          </cell>
          <cell r="F624">
            <v>0</v>
          </cell>
          <cell r="G624">
            <v>16678.47</v>
          </cell>
          <cell r="H624" t="str">
            <v>UTILITY</v>
          </cell>
          <cell r="I624">
            <v>0</v>
          </cell>
          <cell r="J624">
            <v>16678.47</v>
          </cell>
        </row>
        <row r="625">
          <cell r="D625" t="str">
            <v>554000-TXSOL-MAIN MSC OTH PWR</v>
          </cell>
          <cell r="E625">
            <v>0</v>
          </cell>
          <cell r="F625">
            <v>0</v>
          </cell>
          <cell r="G625">
            <v>0</v>
          </cell>
          <cell r="H625" t="str">
            <v>UTILITY</v>
          </cell>
          <cell r="I625">
            <v>0</v>
          </cell>
          <cell r="J625">
            <v>0</v>
          </cell>
        </row>
        <row r="626">
          <cell r="D626" t="str">
            <v>556 Sys Control &amp; Load Disp - Direct</v>
          </cell>
          <cell r="E626">
            <v>0</v>
          </cell>
          <cell r="F626">
            <v>0</v>
          </cell>
          <cell r="G626">
            <v>0</v>
          </cell>
          <cell r="H626" t="str">
            <v>NON-UTILITY</v>
          </cell>
          <cell r="I626">
            <v>0</v>
          </cell>
          <cell r="J626">
            <v>0</v>
          </cell>
        </row>
        <row r="627">
          <cell r="D627" t="str">
            <v>556000 - ADJUSTMENT ONLY</v>
          </cell>
          <cell r="E627">
            <v>0</v>
          </cell>
          <cell r="F627">
            <v>0</v>
          </cell>
          <cell r="G627">
            <v>0</v>
          </cell>
          <cell r="H627" t="str">
            <v>UTILITY</v>
          </cell>
          <cell r="I627">
            <v>0</v>
          </cell>
          <cell r="J627">
            <v>0</v>
          </cell>
        </row>
        <row r="628">
          <cell r="D628" t="str">
            <v>556000-FC-SYS CNTRL&amp;LD DISP</v>
          </cell>
          <cell r="E628">
            <v>0</v>
          </cell>
          <cell r="F628">
            <v>0</v>
          </cell>
          <cell r="G628">
            <v>0</v>
          </cell>
          <cell r="H628" t="str">
            <v>UTILITY</v>
          </cell>
          <cell r="I628">
            <v>0</v>
          </cell>
          <cell r="J628">
            <v>0</v>
          </cell>
        </row>
        <row r="629">
          <cell r="D629" t="str">
            <v>556000-PVCOM-SYS CNTRL&amp;LD DISP</v>
          </cell>
          <cell r="E629">
            <v>0</v>
          </cell>
          <cell r="F629">
            <v>0</v>
          </cell>
          <cell r="G629">
            <v>1090944.6399999999</v>
          </cell>
          <cell r="H629" t="str">
            <v>UTILITY</v>
          </cell>
          <cell r="I629">
            <v>0</v>
          </cell>
          <cell r="J629">
            <v>1090944.6399999999</v>
          </cell>
        </row>
        <row r="630">
          <cell r="D630" t="str">
            <v>557000 - ADJUSTMENT ONLY</v>
          </cell>
          <cell r="E630">
            <v>0</v>
          </cell>
          <cell r="F630">
            <v>0</v>
          </cell>
          <cell r="G630">
            <v>0</v>
          </cell>
          <cell r="H630" t="str">
            <v>UTILITY</v>
          </cell>
          <cell r="I630">
            <v>0</v>
          </cell>
          <cell r="J630">
            <v>0</v>
          </cell>
        </row>
        <row r="631">
          <cell r="D631" t="str">
            <v>557000-TEXAS-OTHER EXPENSES</v>
          </cell>
          <cell r="E631">
            <v>0</v>
          </cell>
          <cell r="F631">
            <v>0</v>
          </cell>
          <cell r="G631">
            <v>-32790</v>
          </cell>
          <cell r="H631" t="str">
            <v>UTILITY</v>
          </cell>
          <cell r="I631">
            <v>0</v>
          </cell>
          <cell r="J631">
            <v>-32790</v>
          </cell>
        </row>
        <row r="632">
          <cell r="D632" t="str">
            <v>560000-AIP-OPER SUPRVSN&amp;ENG</v>
          </cell>
          <cell r="E632">
            <v>0</v>
          </cell>
          <cell r="F632">
            <v>0</v>
          </cell>
          <cell r="G632">
            <v>0</v>
          </cell>
          <cell r="H632" t="str">
            <v>UTILITY</v>
          </cell>
          <cell r="I632">
            <v>0</v>
          </cell>
          <cell r="J632">
            <v>0</v>
          </cell>
        </row>
        <row r="633">
          <cell r="D633" t="str">
            <v>560000-FCT-OPER SUPRVSN&amp;ENG</v>
          </cell>
          <cell r="E633">
            <v>0</v>
          </cell>
          <cell r="F633">
            <v>0</v>
          </cell>
          <cell r="G633">
            <v>0</v>
          </cell>
          <cell r="H633" t="str">
            <v>UTILITY</v>
          </cell>
          <cell r="I633">
            <v>0</v>
          </cell>
          <cell r="J633">
            <v>0</v>
          </cell>
        </row>
        <row r="634">
          <cell r="D634" t="str">
            <v>560000-PVT-OPER SUPRVSN&amp;ENG</v>
          </cell>
          <cell r="E634">
            <v>0</v>
          </cell>
          <cell r="F634">
            <v>0</v>
          </cell>
          <cell r="G634">
            <v>157327.13</v>
          </cell>
          <cell r="H634" t="str">
            <v>UTILITY</v>
          </cell>
          <cell r="I634">
            <v>0</v>
          </cell>
          <cell r="J634">
            <v>157327.13</v>
          </cell>
        </row>
        <row r="635">
          <cell r="D635" t="str">
            <v>560000-TRANS-OPER SUPRVSN&amp;ENG</v>
          </cell>
          <cell r="E635">
            <v>0</v>
          </cell>
          <cell r="F635">
            <v>0</v>
          </cell>
          <cell r="G635">
            <v>-29908.81</v>
          </cell>
          <cell r="H635" t="str">
            <v>UTILITY</v>
          </cell>
          <cell r="I635">
            <v>0</v>
          </cell>
          <cell r="J635">
            <v>-29908.81</v>
          </cell>
        </row>
        <row r="636">
          <cell r="D636" t="str">
            <v>560000-TRANS-OPER SUPRVSN&amp;ENG-LABOR</v>
          </cell>
          <cell r="E636">
            <v>0</v>
          </cell>
          <cell r="F636">
            <v>0</v>
          </cell>
          <cell r="G636">
            <v>1568784.22</v>
          </cell>
          <cell r="H636" t="str">
            <v>UTILITY</v>
          </cell>
          <cell r="I636">
            <v>0</v>
          </cell>
          <cell r="J636">
            <v>1568784.22</v>
          </cell>
        </row>
        <row r="637">
          <cell r="D637" t="str">
            <v>561000-FCT-LOAD DISPATCHING</v>
          </cell>
          <cell r="E637">
            <v>0</v>
          </cell>
          <cell r="F637">
            <v>0</v>
          </cell>
          <cell r="G637">
            <v>0</v>
          </cell>
          <cell r="H637" t="str">
            <v>UTILITY</v>
          </cell>
          <cell r="I637">
            <v>0</v>
          </cell>
          <cell r="J637">
            <v>0</v>
          </cell>
        </row>
        <row r="638">
          <cell r="D638" t="str">
            <v>561000-PVT-LOAD DISPATCHING</v>
          </cell>
          <cell r="E638">
            <v>0</v>
          </cell>
          <cell r="F638">
            <v>0</v>
          </cell>
          <cell r="G638">
            <v>250918.94</v>
          </cell>
          <cell r="H638" t="str">
            <v>UTILITY</v>
          </cell>
          <cell r="I638">
            <v>0</v>
          </cell>
          <cell r="J638">
            <v>250918.94</v>
          </cell>
        </row>
        <row r="639">
          <cell r="D639" t="str">
            <v>561000-TRANS-LOAD DISPATCHING</v>
          </cell>
          <cell r="E639">
            <v>0</v>
          </cell>
          <cell r="F639">
            <v>0</v>
          </cell>
          <cell r="G639">
            <v>5153.1899999999996</v>
          </cell>
          <cell r="H639" t="str">
            <v>UTILITY</v>
          </cell>
          <cell r="I639">
            <v>0</v>
          </cell>
          <cell r="J639">
            <v>5153.1899999999996</v>
          </cell>
        </row>
        <row r="640">
          <cell r="D640" t="str">
            <v>561000-TRANS-LOAD DISPATCHING-LABOR</v>
          </cell>
          <cell r="E640">
            <v>0</v>
          </cell>
          <cell r="F640">
            <v>0</v>
          </cell>
          <cell r="G640">
            <v>3069185.57</v>
          </cell>
          <cell r="H640" t="str">
            <v>UTILITY</v>
          </cell>
          <cell r="I640">
            <v>0</v>
          </cell>
          <cell r="J640">
            <v>3069185.57</v>
          </cell>
        </row>
        <row r="641">
          <cell r="D641" t="str">
            <v>562000-FCT-STATION EXPENSES</v>
          </cell>
          <cell r="E641">
            <v>0</v>
          </cell>
          <cell r="F641">
            <v>0</v>
          </cell>
          <cell r="G641">
            <v>0</v>
          </cell>
          <cell r="H641" t="str">
            <v>UTILITY</v>
          </cell>
          <cell r="I641">
            <v>0</v>
          </cell>
          <cell r="J641">
            <v>0</v>
          </cell>
        </row>
        <row r="642">
          <cell r="D642" t="str">
            <v>562000-PVT-STATION EXPENSES</v>
          </cell>
          <cell r="E642">
            <v>0</v>
          </cell>
          <cell r="F642">
            <v>0</v>
          </cell>
          <cell r="G642">
            <v>152693.5</v>
          </cell>
          <cell r="H642" t="str">
            <v>UTILITY</v>
          </cell>
          <cell r="I642">
            <v>0</v>
          </cell>
          <cell r="J642">
            <v>152693.5</v>
          </cell>
        </row>
        <row r="643">
          <cell r="D643" t="str">
            <v>562000-TRANS-STATION EXPENSES</v>
          </cell>
          <cell r="E643">
            <v>0</v>
          </cell>
          <cell r="F643">
            <v>0</v>
          </cell>
          <cell r="G643">
            <v>364437.5</v>
          </cell>
          <cell r="H643" t="str">
            <v>UTILITY</v>
          </cell>
          <cell r="I643">
            <v>0</v>
          </cell>
          <cell r="J643">
            <v>364437.5</v>
          </cell>
        </row>
        <row r="644">
          <cell r="D644" t="str">
            <v>562000-TRANS-STATION EXPENSES-LABOR</v>
          </cell>
          <cell r="E644">
            <v>0</v>
          </cell>
          <cell r="F644">
            <v>0</v>
          </cell>
          <cell r="G644">
            <v>45760.99</v>
          </cell>
          <cell r="H644" t="str">
            <v>UTILITY</v>
          </cell>
          <cell r="I644">
            <v>0</v>
          </cell>
          <cell r="J644">
            <v>45760.99</v>
          </cell>
        </row>
        <row r="645">
          <cell r="D645" t="str">
            <v>563000-AIP-OVRHD LINE EXPS</v>
          </cell>
          <cell r="E645">
            <v>0</v>
          </cell>
          <cell r="F645">
            <v>0</v>
          </cell>
          <cell r="G645">
            <v>0</v>
          </cell>
          <cell r="H645" t="str">
            <v>UTILITY</v>
          </cell>
          <cell r="I645">
            <v>0</v>
          </cell>
          <cell r="J645">
            <v>0</v>
          </cell>
        </row>
        <row r="646">
          <cell r="D646" t="str">
            <v>563000-AIP-OVRHD LINE EXPS-LABOR</v>
          </cell>
          <cell r="E646">
            <v>0</v>
          </cell>
          <cell r="F646">
            <v>0</v>
          </cell>
          <cell r="G646">
            <v>0</v>
          </cell>
          <cell r="H646" t="str">
            <v>UTILITY</v>
          </cell>
          <cell r="I646">
            <v>0</v>
          </cell>
          <cell r="J646">
            <v>0</v>
          </cell>
        </row>
        <row r="647">
          <cell r="D647" t="str">
            <v>563000-PVT-OVRHD LINE EXPS</v>
          </cell>
          <cell r="E647">
            <v>0</v>
          </cell>
          <cell r="F647">
            <v>0</v>
          </cell>
          <cell r="G647">
            <v>10558.16</v>
          </cell>
          <cell r="H647" t="str">
            <v>UTILITY</v>
          </cell>
          <cell r="I647">
            <v>0</v>
          </cell>
          <cell r="J647">
            <v>10558.16</v>
          </cell>
        </row>
        <row r="648">
          <cell r="D648" t="str">
            <v>563000-TRANS-OVRHD LINE EXPS</v>
          </cell>
          <cell r="E648">
            <v>0</v>
          </cell>
          <cell r="F648">
            <v>0</v>
          </cell>
          <cell r="G648">
            <v>50054.79</v>
          </cell>
          <cell r="H648" t="str">
            <v>UTILITY</v>
          </cell>
          <cell r="I648">
            <v>0</v>
          </cell>
          <cell r="J648">
            <v>50054.79</v>
          </cell>
        </row>
        <row r="649">
          <cell r="D649" t="str">
            <v>563000-TRANS-OVRHD LINE EXPS-LABOR</v>
          </cell>
          <cell r="E649">
            <v>0</v>
          </cell>
          <cell r="F649">
            <v>0</v>
          </cell>
          <cell r="G649">
            <v>164132.63</v>
          </cell>
          <cell r="H649" t="str">
            <v>UTILITY</v>
          </cell>
          <cell r="I649">
            <v>0</v>
          </cell>
          <cell r="J649">
            <v>164132.63</v>
          </cell>
        </row>
        <row r="650">
          <cell r="D650" t="str">
            <v>565000-TRANS-TRNS ELEC BY OTH</v>
          </cell>
          <cell r="E650">
            <v>0</v>
          </cell>
          <cell r="F650">
            <v>0</v>
          </cell>
          <cell r="G650">
            <v>6379519.6299999999</v>
          </cell>
          <cell r="H650" t="str">
            <v>UTILITY</v>
          </cell>
          <cell r="I650">
            <v>0</v>
          </cell>
          <cell r="J650">
            <v>6379519.6299999999</v>
          </cell>
        </row>
        <row r="651">
          <cell r="D651" t="str">
            <v>566000-AIP-MSC TRNS EXP</v>
          </cell>
          <cell r="E651">
            <v>0</v>
          </cell>
          <cell r="F651">
            <v>0</v>
          </cell>
          <cell r="G651">
            <v>22376.77</v>
          </cell>
          <cell r="H651" t="str">
            <v>UTILITY</v>
          </cell>
          <cell r="I651">
            <v>0</v>
          </cell>
          <cell r="J651">
            <v>22376.77</v>
          </cell>
        </row>
        <row r="652">
          <cell r="D652" t="str">
            <v>566000-AIP-MSC TRNS EXP-LABOR</v>
          </cell>
          <cell r="E652">
            <v>0</v>
          </cell>
          <cell r="F652">
            <v>0</v>
          </cell>
          <cell r="G652">
            <v>0</v>
          </cell>
          <cell r="H652" t="str">
            <v>UTILITY</v>
          </cell>
          <cell r="I652">
            <v>0</v>
          </cell>
          <cell r="J652">
            <v>0</v>
          </cell>
        </row>
        <row r="653">
          <cell r="D653" t="str">
            <v>566000-FCT-MSC TRNS EXP</v>
          </cell>
          <cell r="E653">
            <v>0</v>
          </cell>
          <cell r="F653">
            <v>0</v>
          </cell>
          <cell r="G653">
            <v>0</v>
          </cell>
          <cell r="H653" t="str">
            <v>UTILITY</v>
          </cell>
          <cell r="I653">
            <v>0</v>
          </cell>
          <cell r="J653">
            <v>0</v>
          </cell>
        </row>
        <row r="654">
          <cell r="D654" t="str">
            <v>566000-FCT-MSC TRNS EXP-LABOR</v>
          </cell>
          <cell r="E654">
            <v>0</v>
          </cell>
          <cell r="F654">
            <v>0</v>
          </cell>
          <cell r="G654">
            <v>0</v>
          </cell>
          <cell r="H654" t="str">
            <v>UTILITY</v>
          </cell>
          <cell r="I654">
            <v>0</v>
          </cell>
          <cell r="J654">
            <v>0</v>
          </cell>
        </row>
        <row r="655">
          <cell r="D655" t="str">
            <v>566000-PVT-MSC TRNS EXP</v>
          </cell>
          <cell r="E655">
            <v>0</v>
          </cell>
          <cell r="F655">
            <v>0</v>
          </cell>
          <cell r="G655">
            <v>1877.3</v>
          </cell>
          <cell r="H655" t="str">
            <v>UTILITY</v>
          </cell>
          <cell r="I655">
            <v>0</v>
          </cell>
          <cell r="J655">
            <v>1877.3</v>
          </cell>
        </row>
        <row r="656">
          <cell r="D656" t="str">
            <v>566000-PVT-MSC TRNS EXP-LABOR</v>
          </cell>
          <cell r="E656">
            <v>0</v>
          </cell>
          <cell r="F656">
            <v>0</v>
          </cell>
          <cell r="G656">
            <v>0</v>
          </cell>
          <cell r="H656" t="str">
            <v>UTILITY</v>
          </cell>
          <cell r="I656">
            <v>0</v>
          </cell>
          <cell r="J656">
            <v>0</v>
          </cell>
        </row>
        <row r="657">
          <cell r="D657" t="str">
            <v>566000-TRANS-MSC TRNS EXP</v>
          </cell>
          <cell r="E657">
            <v>0</v>
          </cell>
          <cell r="F657">
            <v>0</v>
          </cell>
          <cell r="G657">
            <v>4367389.0199999996</v>
          </cell>
          <cell r="H657" t="str">
            <v>UTILITY</v>
          </cell>
          <cell r="I657">
            <v>0</v>
          </cell>
          <cell r="J657">
            <v>4367389.0199999996</v>
          </cell>
        </row>
        <row r="658">
          <cell r="D658" t="str">
            <v>566000-TRANS-MSC TRNS EXP-LABOR</v>
          </cell>
          <cell r="E658">
            <v>0</v>
          </cell>
          <cell r="F658">
            <v>0</v>
          </cell>
          <cell r="G658">
            <v>1608046.46</v>
          </cell>
          <cell r="H658" t="str">
            <v>UTILITY</v>
          </cell>
          <cell r="I658">
            <v>0</v>
          </cell>
          <cell r="J658">
            <v>1608046.46</v>
          </cell>
        </row>
        <row r="659">
          <cell r="D659" t="str">
            <v>567000-AIP-RENTS</v>
          </cell>
          <cell r="E659">
            <v>0</v>
          </cell>
          <cell r="F659">
            <v>0</v>
          </cell>
          <cell r="G659">
            <v>0</v>
          </cell>
          <cell r="H659" t="str">
            <v>UTILITY</v>
          </cell>
          <cell r="I659">
            <v>0</v>
          </cell>
          <cell r="J659">
            <v>0</v>
          </cell>
        </row>
        <row r="660">
          <cell r="D660" t="str">
            <v>567000-FCT-RENTS</v>
          </cell>
          <cell r="E660">
            <v>0</v>
          </cell>
          <cell r="F660">
            <v>0</v>
          </cell>
          <cell r="G660">
            <v>0</v>
          </cell>
          <cell r="H660" t="str">
            <v>UTILITY</v>
          </cell>
          <cell r="I660">
            <v>0</v>
          </cell>
          <cell r="J660">
            <v>0</v>
          </cell>
        </row>
        <row r="661">
          <cell r="D661" t="str">
            <v>567000-PVT-RENTS</v>
          </cell>
          <cell r="E661">
            <v>0</v>
          </cell>
          <cell r="F661">
            <v>0</v>
          </cell>
          <cell r="G661">
            <v>45965.19</v>
          </cell>
          <cell r="H661" t="str">
            <v>UTILITY</v>
          </cell>
          <cell r="I661">
            <v>0</v>
          </cell>
          <cell r="J661">
            <v>45965.19</v>
          </cell>
        </row>
        <row r="662">
          <cell r="D662" t="str">
            <v>567000-TRANS-RENTS</v>
          </cell>
          <cell r="E662">
            <v>0</v>
          </cell>
          <cell r="F662">
            <v>0</v>
          </cell>
          <cell r="G662">
            <v>244835.16</v>
          </cell>
          <cell r="H662" t="str">
            <v>UTILITY</v>
          </cell>
          <cell r="I662">
            <v>0</v>
          </cell>
          <cell r="J662">
            <v>244835.16</v>
          </cell>
        </row>
        <row r="663">
          <cell r="D663" t="str">
            <v>568000-AIP-MAIN SUPRVSN ENG</v>
          </cell>
          <cell r="E663">
            <v>0</v>
          </cell>
          <cell r="F663">
            <v>0</v>
          </cell>
          <cell r="G663">
            <v>0</v>
          </cell>
          <cell r="H663" t="str">
            <v>UTILITY</v>
          </cell>
          <cell r="I663">
            <v>0</v>
          </cell>
          <cell r="J663">
            <v>0</v>
          </cell>
        </row>
        <row r="664">
          <cell r="D664" t="str">
            <v>568000-AIP-MAIN SUPRVSN ENG-LABOR</v>
          </cell>
          <cell r="E664">
            <v>0</v>
          </cell>
          <cell r="F664">
            <v>0</v>
          </cell>
          <cell r="G664">
            <v>0</v>
          </cell>
          <cell r="H664" t="str">
            <v>UTILITY</v>
          </cell>
          <cell r="I664">
            <v>0</v>
          </cell>
          <cell r="J664">
            <v>0</v>
          </cell>
        </row>
        <row r="665">
          <cell r="D665" t="str">
            <v>568000-FCT-MAIN SUPRVSN ENG</v>
          </cell>
          <cell r="E665">
            <v>0</v>
          </cell>
          <cell r="F665">
            <v>0</v>
          </cell>
          <cell r="G665">
            <v>0</v>
          </cell>
          <cell r="H665" t="str">
            <v>UTILITY</v>
          </cell>
          <cell r="I665">
            <v>0</v>
          </cell>
          <cell r="J665">
            <v>0</v>
          </cell>
        </row>
        <row r="666">
          <cell r="D666" t="str">
            <v>568000-FCT-MAIN SUPRVSN ENG-LABOR</v>
          </cell>
          <cell r="E666">
            <v>0</v>
          </cell>
          <cell r="F666">
            <v>0</v>
          </cell>
          <cell r="G666">
            <v>0</v>
          </cell>
          <cell r="H666" t="str">
            <v>UTILITY</v>
          </cell>
          <cell r="I666">
            <v>0</v>
          </cell>
          <cell r="J666">
            <v>0</v>
          </cell>
        </row>
        <row r="667">
          <cell r="D667" t="str">
            <v>568000-PVT-MAIN SUPRVSN ENG</v>
          </cell>
          <cell r="E667">
            <v>0</v>
          </cell>
          <cell r="F667">
            <v>0</v>
          </cell>
          <cell r="G667">
            <v>50554.94</v>
          </cell>
          <cell r="H667" t="str">
            <v>UTILITY</v>
          </cell>
          <cell r="I667">
            <v>0</v>
          </cell>
          <cell r="J667">
            <v>50554.94</v>
          </cell>
        </row>
        <row r="668">
          <cell r="D668" t="str">
            <v>568000-PVT-MAIN SUPRVSN ENG-LABOR</v>
          </cell>
          <cell r="E668">
            <v>0</v>
          </cell>
          <cell r="F668">
            <v>0</v>
          </cell>
          <cell r="G668">
            <v>0</v>
          </cell>
          <cell r="H668" t="str">
            <v>UTILITY</v>
          </cell>
          <cell r="I668">
            <v>0</v>
          </cell>
          <cell r="J668">
            <v>0</v>
          </cell>
        </row>
        <row r="669">
          <cell r="D669" t="str">
            <v>568000-TRANS-MAIN SUPRVSN ENG</v>
          </cell>
          <cell r="E669">
            <v>0</v>
          </cell>
          <cell r="F669">
            <v>0</v>
          </cell>
          <cell r="G669">
            <v>701.77</v>
          </cell>
          <cell r="H669" t="str">
            <v>UTILITY</v>
          </cell>
          <cell r="I669">
            <v>0</v>
          </cell>
          <cell r="J669">
            <v>701.77</v>
          </cell>
        </row>
        <row r="670">
          <cell r="D670" t="str">
            <v>568000-TRANS-MAIN SUPRVSN ENG-LABOR</v>
          </cell>
          <cell r="E670">
            <v>0</v>
          </cell>
          <cell r="F670">
            <v>0</v>
          </cell>
          <cell r="G670">
            <v>23243.97</v>
          </cell>
          <cell r="H670" t="str">
            <v>UTILITY</v>
          </cell>
          <cell r="I670">
            <v>0</v>
          </cell>
          <cell r="J670">
            <v>23243.97</v>
          </cell>
        </row>
        <row r="671">
          <cell r="D671" t="str">
            <v>569000-AIP-MAINT STRUCTURES</v>
          </cell>
          <cell r="E671">
            <v>0</v>
          </cell>
          <cell r="F671">
            <v>0</v>
          </cell>
          <cell r="G671">
            <v>0</v>
          </cell>
          <cell r="H671" t="str">
            <v>UTILITY</v>
          </cell>
          <cell r="I671">
            <v>0</v>
          </cell>
          <cell r="J671">
            <v>0</v>
          </cell>
        </row>
        <row r="672">
          <cell r="D672" t="str">
            <v>569000-AIP-MAINT STRUCTURES-LABOR</v>
          </cell>
          <cell r="E672">
            <v>0</v>
          </cell>
          <cell r="F672">
            <v>0</v>
          </cell>
          <cell r="G672">
            <v>0</v>
          </cell>
          <cell r="H672" t="str">
            <v>UTILITY</v>
          </cell>
          <cell r="I672">
            <v>0</v>
          </cell>
          <cell r="J672">
            <v>0</v>
          </cell>
        </row>
        <row r="673">
          <cell r="D673" t="str">
            <v>569000-FCT-MAINT STRUCTURES</v>
          </cell>
          <cell r="E673">
            <v>0</v>
          </cell>
          <cell r="F673">
            <v>0</v>
          </cell>
          <cell r="G673">
            <v>0</v>
          </cell>
          <cell r="H673" t="str">
            <v>UTILITY</v>
          </cell>
          <cell r="I673">
            <v>0</v>
          </cell>
          <cell r="J673">
            <v>0</v>
          </cell>
        </row>
        <row r="674">
          <cell r="D674" t="str">
            <v>569000-FCT-MAINT STRUCTURES-LABOR</v>
          </cell>
          <cell r="E674">
            <v>0</v>
          </cell>
          <cell r="F674">
            <v>0</v>
          </cell>
          <cell r="G674">
            <v>0</v>
          </cell>
          <cell r="H674" t="str">
            <v>UTILITY</v>
          </cell>
          <cell r="I674">
            <v>0</v>
          </cell>
          <cell r="J674">
            <v>0</v>
          </cell>
        </row>
        <row r="675">
          <cell r="D675" t="str">
            <v>569000-PVT-MAINT STRUCTURES</v>
          </cell>
          <cell r="E675">
            <v>0</v>
          </cell>
          <cell r="F675">
            <v>0</v>
          </cell>
          <cell r="G675">
            <v>20608.48</v>
          </cell>
          <cell r="H675" t="str">
            <v>UTILITY</v>
          </cell>
          <cell r="I675">
            <v>0</v>
          </cell>
          <cell r="J675">
            <v>20608.48</v>
          </cell>
        </row>
        <row r="676">
          <cell r="D676" t="str">
            <v>569000-PVT-MAINT STRUCTURES-LABOR</v>
          </cell>
          <cell r="E676">
            <v>0</v>
          </cell>
          <cell r="F676">
            <v>0</v>
          </cell>
          <cell r="G676">
            <v>0</v>
          </cell>
          <cell r="H676" t="str">
            <v>UTILITY</v>
          </cell>
          <cell r="I676">
            <v>0</v>
          </cell>
          <cell r="J676">
            <v>0</v>
          </cell>
        </row>
        <row r="677">
          <cell r="D677" t="str">
            <v>569000-TRANS-MAINT STRUCTURES</v>
          </cell>
          <cell r="E677">
            <v>0</v>
          </cell>
          <cell r="F677">
            <v>0</v>
          </cell>
          <cell r="G677">
            <v>0</v>
          </cell>
          <cell r="H677" t="str">
            <v>UTILITY</v>
          </cell>
          <cell r="I677">
            <v>0</v>
          </cell>
          <cell r="J677">
            <v>0</v>
          </cell>
        </row>
        <row r="678">
          <cell r="D678" t="str">
            <v>569000-TRANS-MAINT STUCTURES-LABOR</v>
          </cell>
          <cell r="E678">
            <v>0</v>
          </cell>
          <cell r="F678">
            <v>0</v>
          </cell>
          <cell r="G678">
            <v>0</v>
          </cell>
          <cell r="H678" t="str">
            <v>UTILITY</v>
          </cell>
          <cell r="I678">
            <v>0</v>
          </cell>
          <cell r="J678">
            <v>0</v>
          </cell>
        </row>
        <row r="679">
          <cell r="D679" t="str">
            <v>570000-AIP-MAIN STATN EQUIP</v>
          </cell>
          <cell r="E679">
            <v>0</v>
          </cell>
          <cell r="F679">
            <v>0</v>
          </cell>
          <cell r="G679">
            <v>95084.23</v>
          </cell>
          <cell r="H679" t="str">
            <v>UTILITY</v>
          </cell>
          <cell r="I679">
            <v>0</v>
          </cell>
          <cell r="J679">
            <v>95084.23</v>
          </cell>
        </row>
        <row r="680">
          <cell r="D680" t="str">
            <v>570000-AIP-MAIN STATN EQUIP-LABOR</v>
          </cell>
          <cell r="E680">
            <v>0</v>
          </cell>
          <cell r="F680">
            <v>0</v>
          </cell>
          <cell r="G680">
            <v>0</v>
          </cell>
          <cell r="H680" t="str">
            <v>UTILITY</v>
          </cell>
          <cell r="I680">
            <v>0</v>
          </cell>
          <cell r="J680">
            <v>0</v>
          </cell>
        </row>
        <row r="681">
          <cell r="D681" t="str">
            <v>570000-FCT-MAIN STATN EQUIP</v>
          </cell>
          <cell r="E681">
            <v>0</v>
          </cell>
          <cell r="F681">
            <v>0</v>
          </cell>
          <cell r="G681">
            <v>0</v>
          </cell>
          <cell r="H681" t="str">
            <v>UTILITY</v>
          </cell>
          <cell r="I681">
            <v>0</v>
          </cell>
          <cell r="J681">
            <v>0</v>
          </cell>
        </row>
        <row r="682">
          <cell r="D682" t="str">
            <v>570000-FCT-MAIN STATN EQUIP-LABOR</v>
          </cell>
          <cell r="E682">
            <v>0</v>
          </cell>
          <cell r="F682">
            <v>0</v>
          </cell>
          <cell r="G682">
            <v>0</v>
          </cell>
          <cell r="H682" t="str">
            <v>UTILITY</v>
          </cell>
          <cell r="I682">
            <v>0</v>
          </cell>
          <cell r="J682">
            <v>0</v>
          </cell>
        </row>
        <row r="683">
          <cell r="D683" t="str">
            <v>570000-PVT-MAIN STATN EQUIP</v>
          </cell>
          <cell r="E683">
            <v>0</v>
          </cell>
          <cell r="F683">
            <v>0</v>
          </cell>
          <cell r="G683">
            <v>277647.74</v>
          </cell>
          <cell r="H683" t="str">
            <v>UTILITY</v>
          </cell>
          <cell r="I683">
            <v>0</v>
          </cell>
          <cell r="J683">
            <v>277647.74</v>
          </cell>
        </row>
        <row r="684">
          <cell r="D684" t="str">
            <v>570000-PVT-MAIN STATN EQUIP-LABOR</v>
          </cell>
          <cell r="E684">
            <v>0</v>
          </cell>
          <cell r="F684">
            <v>0</v>
          </cell>
          <cell r="G684">
            <v>0</v>
          </cell>
          <cell r="H684" t="str">
            <v>UTILITY</v>
          </cell>
          <cell r="I684">
            <v>0</v>
          </cell>
          <cell r="J684">
            <v>0</v>
          </cell>
        </row>
        <row r="685">
          <cell r="D685" t="str">
            <v>570000-TRANS-MAIN STATN EQUIP</v>
          </cell>
          <cell r="E685">
            <v>0</v>
          </cell>
          <cell r="F685">
            <v>0</v>
          </cell>
          <cell r="G685">
            <v>78052.67</v>
          </cell>
          <cell r="H685" t="str">
            <v>UTILITY</v>
          </cell>
          <cell r="I685">
            <v>0</v>
          </cell>
          <cell r="J685">
            <v>78052.67</v>
          </cell>
        </row>
        <row r="686">
          <cell r="D686" t="str">
            <v>570000-TRANS-MAIN STATN EQUIP-LABOR</v>
          </cell>
          <cell r="E686">
            <v>0</v>
          </cell>
          <cell r="F686">
            <v>0</v>
          </cell>
          <cell r="G686">
            <v>15111.35</v>
          </cell>
          <cell r="H686" t="str">
            <v>UTILITY</v>
          </cell>
          <cell r="I686">
            <v>0</v>
          </cell>
          <cell r="J686">
            <v>15111.35</v>
          </cell>
        </row>
        <row r="687">
          <cell r="D687" t="str">
            <v>571000-AIP-MAINT OVRHD LINES</v>
          </cell>
          <cell r="E687">
            <v>0</v>
          </cell>
          <cell r="F687">
            <v>0</v>
          </cell>
          <cell r="G687">
            <v>0</v>
          </cell>
          <cell r="H687" t="str">
            <v>UTILITY</v>
          </cell>
          <cell r="I687">
            <v>0</v>
          </cell>
          <cell r="J687">
            <v>0</v>
          </cell>
        </row>
        <row r="688">
          <cell r="D688" t="str">
            <v>571000-AIP-MAINT OVRHD LINES-LABOR</v>
          </cell>
          <cell r="E688">
            <v>0</v>
          </cell>
          <cell r="F688">
            <v>0</v>
          </cell>
          <cell r="G688">
            <v>0</v>
          </cell>
          <cell r="H688" t="str">
            <v>UTILITY</v>
          </cell>
          <cell r="I688">
            <v>0</v>
          </cell>
          <cell r="J688">
            <v>0</v>
          </cell>
        </row>
        <row r="689">
          <cell r="D689" t="str">
            <v>571000-FCT-MAINT OVRHD LINES</v>
          </cell>
          <cell r="E689">
            <v>0</v>
          </cell>
          <cell r="F689">
            <v>0</v>
          </cell>
          <cell r="G689">
            <v>0</v>
          </cell>
          <cell r="H689" t="str">
            <v>UTILITY</v>
          </cell>
          <cell r="I689">
            <v>0</v>
          </cell>
          <cell r="J689">
            <v>0</v>
          </cell>
        </row>
        <row r="690">
          <cell r="D690" t="str">
            <v>571000-FCT-MAINT OVRHD LINES-LABOR</v>
          </cell>
          <cell r="E690">
            <v>0</v>
          </cell>
          <cell r="F690">
            <v>0</v>
          </cell>
          <cell r="G690">
            <v>0</v>
          </cell>
          <cell r="H690" t="str">
            <v>UTILITY</v>
          </cell>
          <cell r="I690">
            <v>0</v>
          </cell>
          <cell r="J690">
            <v>0</v>
          </cell>
        </row>
        <row r="691">
          <cell r="D691" t="str">
            <v>571000-PVT-MAINT OVRHD LINES</v>
          </cell>
          <cell r="E691">
            <v>0</v>
          </cell>
          <cell r="F691">
            <v>0</v>
          </cell>
          <cell r="G691">
            <v>51013.36</v>
          </cell>
          <cell r="H691" t="str">
            <v>UTILITY</v>
          </cell>
          <cell r="I691">
            <v>0</v>
          </cell>
          <cell r="J691">
            <v>51013.36</v>
          </cell>
        </row>
        <row r="692">
          <cell r="D692" t="str">
            <v>571000-PVT-MAINT OVRHD LINES-LABOR</v>
          </cell>
          <cell r="E692">
            <v>0</v>
          </cell>
          <cell r="F692">
            <v>0</v>
          </cell>
          <cell r="G692">
            <v>0</v>
          </cell>
          <cell r="H692" t="str">
            <v>UTILITY</v>
          </cell>
          <cell r="I692">
            <v>0</v>
          </cell>
          <cell r="J692">
            <v>0</v>
          </cell>
        </row>
        <row r="693">
          <cell r="D693" t="str">
            <v>571000-TRANS-MAINT OVRHD LINES</v>
          </cell>
          <cell r="E693">
            <v>0</v>
          </cell>
          <cell r="F693">
            <v>0</v>
          </cell>
          <cell r="G693">
            <v>379197.21</v>
          </cell>
          <cell r="H693" t="str">
            <v>UTILITY</v>
          </cell>
          <cell r="I693">
            <v>0</v>
          </cell>
          <cell r="J693">
            <v>379197.21</v>
          </cell>
        </row>
        <row r="694">
          <cell r="D694" t="str">
            <v>571000-TRANS-MAINT OVRHD LINES-LABOR</v>
          </cell>
          <cell r="E694">
            <v>0</v>
          </cell>
          <cell r="F694">
            <v>0</v>
          </cell>
          <cell r="G694">
            <v>793253.81</v>
          </cell>
          <cell r="H694" t="str">
            <v>UTILITY</v>
          </cell>
          <cell r="I694">
            <v>0</v>
          </cell>
          <cell r="J694">
            <v>793253.81</v>
          </cell>
        </row>
        <row r="695">
          <cell r="D695" t="str">
            <v>573000-AIP-MAINT MSC TRN PLT</v>
          </cell>
          <cell r="E695">
            <v>0</v>
          </cell>
          <cell r="F695">
            <v>0</v>
          </cell>
          <cell r="G695">
            <v>0</v>
          </cell>
          <cell r="H695" t="str">
            <v>UTILITY</v>
          </cell>
          <cell r="I695">
            <v>0</v>
          </cell>
          <cell r="J695">
            <v>0</v>
          </cell>
        </row>
        <row r="696">
          <cell r="D696" t="str">
            <v>573000-AIP-MAINT MSC TRN PLT-LABOR</v>
          </cell>
          <cell r="E696">
            <v>0</v>
          </cell>
          <cell r="F696">
            <v>0</v>
          </cell>
          <cell r="G696">
            <v>0</v>
          </cell>
          <cell r="H696" t="str">
            <v>UTILITY</v>
          </cell>
          <cell r="I696">
            <v>0</v>
          </cell>
          <cell r="J696">
            <v>0</v>
          </cell>
        </row>
        <row r="697">
          <cell r="D697" t="str">
            <v>573000-FCT-MAINT MSC TRN PLT</v>
          </cell>
          <cell r="E697">
            <v>0</v>
          </cell>
          <cell r="F697">
            <v>0</v>
          </cell>
          <cell r="G697">
            <v>0</v>
          </cell>
          <cell r="H697" t="str">
            <v>UTILITY</v>
          </cell>
          <cell r="I697">
            <v>0</v>
          </cell>
          <cell r="J697">
            <v>0</v>
          </cell>
        </row>
        <row r="698">
          <cell r="D698" t="str">
            <v>573000-FCT-MAINT MSC TRN PLT-LABOR</v>
          </cell>
          <cell r="E698">
            <v>0</v>
          </cell>
          <cell r="F698">
            <v>0</v>
          </cell>
          <cell r="G698">
            <v>0</v>
          </cell>
          <cell r="H698" t="str">
            <v>UTILITY</v>
          </cell>
          <cell r="I698">
            <v>0</v>
          </cell>
          <cell r="J698">
            <v>0</v>
          </cell>
        </row>
        <row r="699">
          <cell r="D699" t="str">
            <v>573000-PVT-MAINT MSC TRN PLT</v>
          </cell>
          <cell r="E699">
            <v>0</v>
          </cell>
          <cell r="F699">
            <v>0</v>
          </cell>
          <cell r="G699">
            <v>29364.400000000001</v>
          </cell>
          <cell r="H699" t="str">
            <v>UTILITY</v>
          </cell>
          <cell r="I699">
            <v>0</v>
          </cell>
          <cell r="J699">
            <v>29364.400000000001</v>
          </cell>
        </row>
        <row r="700">
          <cell r="D700" t="str">
            <v>573000-PVT-MAINT MSC TRN PLT-LABOR</v>
          </cell>
          <cell r="E700">
            <v>0</v>
          </cell>
          <cell r="F700">
            <v>0</v>
          </cell>
          <cell r="G700">
            <v>0</v>
          </cell>
          <cell r="H700" t="str">
            <v>UTILITY</v>
          </cell>
          <cell r="I700">
            <v>0</v>
          </cell>
          <cell r="J700">
            <v>0</v>
          </cell>
        </row>
        <row r="701">
          <cell r="D701" t="str">
            <v>573000-TRANS-MAINT MSC TRN PLT</v>
          </cell>
          <cell r="E701">
            <v>0</v>
          </cell>
          <cell r="F701">
            <v>0</v>
          </cell>
          <cell r="G701">
            <v>8130.29</v>
          </cell>
          <cell r="H701" t="str">
            <v>UTILITY</v>
          </cell>
          <cell r="I701">
            <v>0</v>
          </cell>
          <cell r="J701">
            <v>8130.29</v>
          </cell>
        </row>
        <row r="702">
          <cell r="D702" t="str">
            <v>573000-TRANS-MAINT MSC TRN PLT-LABOR</v>
          </cell>
          <cell r="E702">
            <v>0</v>
          </cell>
          <cell r="F702">
            <v>0</v>
          </cell>
          <cell r="G702">
            <v>10293.33</v>
          </cell>
          <cell r="H702" t="str">
            <v>UTILITY</v>
          </cell>
          <cell r="I702">
            <v>0</v>
          </cell>
          <cell r="J702">
            <v>10293.33</v>
          </cell>
        </row>
        <row r="703">
          <cell r="D703" t="str">
            <v>580000-DISTR-OPER SUPRVSN&amp;ENG-LABOR</v>
          </cell>
          <cell r="E703">
            <v>0</v>
          </cell>
          <cell r="F703">
            <v>0</v>
          </cell>
          <cell r="G703">
            <v>9482</v>
          </cell>
          <cell r="H703" t="str">
            <v>UTILITY</v>
          </cell>
          <cell r="I703">
            <v>0</v>
          </cell>
          <cell r="J703">
            <v>9482</v>
          </cell>
        </row>
        <row r="704">
          <cell r="D704" t="str">
            <v>580000-NMDIS-OPER SUPRVSN&amp;ENG</v>
          </cell>
          <cell r="E704">
            <v>0</v>
          </cell>
          <cell r="F704">
            <v>0</v>
          </cell>
          <cell r="G704">
            <v>3602.2</v>
          </cell>
          <cell r="H704" t="str">
            <v>UTILITY</v>
          </cell>
          <cell r="I704">
            <v>0</v>
          </cell>
          <cell r="J704">
            <v>3602.2</v>
          </cell>
        </row>
        <row r="705">
          <cell r="D705" t="str">
            <v>580000-NMDIS-OPER SUPRVSN&amp;ENG-LABOR</v>
          </cell>
          <cell r="E705">
            <v>0</v>
          </cell>
          <cell r="F705">
            <v>0</v>
          </cell>
          <cell r="G705">
            <v>201311.33</v>
          </cell>
          <cell r="H705" t="str">
            <v>UTILITY</v>
          </cell>
          <cell r="I705">
            <v>0</v>
          </cell>
          <cell r="J705">
            <v>201311.33</v>
          </cell>
        </row>
        <row r="706">
          <cell r="D706" t="str">
            <v>580000-TXDIS-OPER SUPRVSN&amp;ENG</v>
          </cell>
          <cell r="E706">
            <v>0</v>
          </cell>
          <cell r="F706">
            <v>0</v>
          </cell>
          <cell r="G706">
            <v>11794.12</v>
          </cell>
          <cell r="H706" t="str">
            <v>UTILITY</v>
          </cell>
          <cell r="I706">
            <v>0</v>
          </cell>
          <cell r="J706">
            <v>11794.12</v>
          </cell>
        </row>
        <row r="707">
          <cell r="D707" t="str">
            <v>580000-TXDIS-OPER SUPRVSN&amp;ENG-LABOR</v>
          </cell>
          <cell r="E707">
            <v>0</v>
          </cell>
          <cell r="F707">
            <v>0</v>
          </cell>
          <cell r="G707">
            <v>408262.9</v>
          </cell>
          <cell r="H707" t="str">
            <v>UTILITY</v>
          </cell>
          <cell r="I707">
            <v>0</v>
          </cell>
          <cell r="J707">
            <v>408262.9</v>
          </cell>
        </row>
        <row r="708">
          <cell r="D708" t="str">
            <v>582000-DISTR-STATION EXPENSES</v>
          </cell>
          <cell r="E708">
            <v>0</v>
          </cell>
          <cell r="F708">
            <v>0</v>
          </cell>
          <cell r="G708">
            <v>-25432.17</v>
          </cell>
          <cell r="H708" t="str">
            <v>UTILITY</v>
          </cell>
          <cell r="I708">
            <v>0</v>
          </cell>
          <cell r="J708">
            <v>-25432.17</v>
          </cell>
        </row>
        <row r="709">
          <cell r="D709" t="str">
            <v>582000-DISTR-STATION EXPENSES-LABOR</v>
          </cell>
          <cell r="E709">
            <v>0</v>
          </cell>
          <cell r="F709">
            <v>0</v>
          </cell>
          <cell r="G709">
            <v>7481</v>
          </cell>
          <cell r="H709" t="str">
            <v>UTILITY</v>
          </cell>
          <cell r="I709">
            <v>0</v>
          </cell>
          <cell r="J709">
            <v>7481</v>
          </cell>
        </row>
        <row r="710">
          <cell r="D710" t="str">
            <v>582000-NMDIS-STATION EXPENSES</v>
          </cell>
          <cell r="E710">
            <v>0</v>
          </cell>
          <cell r="F710">
            <v>0</v>
          </cell>
          <cell r="G710">
            <v>22788.76</v>
          </cell>
          <cell r="H710" t="str">
            <v>UTILITY</v>
          </cell>
          <cell r="I710">
            <v>0</v>
          </cell>
          <cell r="J710">
            <v>22788.76</v>
          </cell>
        </row>
        <row r="711">
          <cell r="D711" t="str">
            <v>582000-NMDIS-STATION EXPENSES-LABOR</v>
          </cell>
          <cell r="E711">
            <v>0</v>
          </cell>
          <cell r="F711">
            <v>0</v>
          </cell>
          <cell r="G711">
            <v>88659.16</v>
          </cell>
          <cell r="H711" t="str">
            <v>UTILITY</v>
          </cell>
          <cell r="I711">
            <v>0</v>
          </cell>
          <cell r="J711">
            <v>88659.16</v>
          </cell>
        </row>
        <row r="712">
          <cell r="D712" t="str">
            <v>582000-TXDIS-STATION EXPENSES</v>
          </cell>
          <cell r="E712">
            <v>0</v>
          </cell>
          <cell r="F712">
            <v>0</v>
          </cell>
          <cell r="G712">
            <v>570616.41</v>
          </cell>
          <cell r="H712" t="str">
            <v>UTILITY</v>
          </cell>
          <cell r="I712">
            <v>0</v>
          </cell>
          <cell r="J712">
            <v>570616.41</v>
          </cell>
        </row>
        <row r="713">
          <cell r="D713" t="str">
            <v>582000-TXDIS-STATION EXPENSES-LABOR</v>
          </cell>
          <cell r="E713">
            <v>0</v>
          </cell>
          <cell r="F713">
            <v>0</v>
          </cell>
          <cell r="G713">
            <v>392277.55</v>
          </cell>
          <cell r="H713" t="str">
            <v>UTILITY</v>
          </cell>
          <cell r="I713">
            <v>0</v>
          </cell>
          <cell r="J713">
            <v>392277.55</v>
          </cell>
        </row>
        <row r="714">
          <cell r="D714" t="str">
            <v>583000-DISTR-OVRHD LINE EXPS</v>
          </cell>
          <cell r="E714">
            <v>0</v>
          </cell>
          <cell r="F714">
            <v>0</v>
          </cell>
          <cell r="G714">
            <v>0</v>
          </cell>
          <cell r="H714" t="str">
            <v>UTILITY</v>
          </cell>
          <cell r="I714">
            <v>0</v>
          </cell>
          <cell r="J714">
            <v>0</v>
          </cell>
        </row>
        <row r="715">
          <cell r="D715" t="str">
            <v>583000-DISTR-OVRHD LINE EXPS-LABOR</v>
          </cell>
          <cell r="E715">
            <v>0</v>
          </cell>
          <cell r="F715">
            <v>0</v>
          </cell>
          <cell r="G715">
            <v>3958</v>
          </cell>
          <cell r="H715" t="str">
            <v>UTILITY</v>
          </cell>
          <cell r="I715">
            <v>0</v>
          </cell>
          <cell r="J715">
            <v>3958</v>
          </cell>
        </row>
        <row r="716">
          <cell r="D716" t="str">
            <v>583000-NMDIS-OVRHD LINE EXPS</v>
          </cell>
          <cell r="E716">
            <v>0</v>
          </cell>
          <cell r="F716">
            <v>0</v>
          </cell>
          <cell r="G716">
            <v>104119.91</v>
          </cell>
          <cell r="H716" t="str">
            <v>UTILITY</v>
          </cell>
          <cell r="I716">
            <v>0</v>
          </cell>
          <cell r="J716">
            <v>104119.91</v>
          </cell>
        </row>
        <row r="717">
          <cell r="D717" t="str">
            <v>583000-NMDIS-OVRHD LINE EXPS-LABOR</v>
          </cell>
          <cell r="E717">
            <v>0</v>
          </cell>
          <cell r="F717">
            <v>0</v>
          </cell>
          <cell r="G717">
            <v>57319</v>
          </cell>
          <cell r="H717" t="str">
            <v>UTILITY</v>
          </cell>
          <cell r="I717">
            <v>0</v>
          </cell>
          <cell r="J717">
            <v>57319</v>
          </cell>
        </row>
        <row r="718">
          <cell r="D718" t="str">
            <v>583000-TXDIS-OVRHD LINE EXPS</v>
          </cell>
          <cell r="E718">
            <v>0</v>
          </cell>
          <cell r="F718">
            <v>0</v>
          </cell>
          <cell r="G718">
            <v>171113.23</v>
          </cell>
          <cell r="H718" t="str">
            <v>UTILITY</v>
          </cell>
          <cell r="I718">
            <v>0</v>
          </cell>
          <cell r="J718">
            <v>171113.23</v>
          </cell>
        </row>
        <row r="719">
          <cell r="D719" t="str">
            <v>583000-TXDIS-OVRHD LINE EXPS-LABOR</v>
          </cell>
          <cell r="E719">
            <v>0</v>
          </cell>
          <cell r="F719">
            <v>0</v>
          </cell>
          <cell r="G719">
            <v>197121.88</v>
          </cell>
          <cell r="H719" t="str">
            <v>UTILITY</v>
          </cell>
          <cell r="I719">
            <v>0</v>
          </cell>
          <cell r="J719">
            <v>197121.88</v>
          </cell>
        </row>
        <row r="720">
          <cell r="D720" t="str">
            <v>584000-DISTR-UNDRGRND LINE EXP</v>
          </cell>
          <cell r="E720">
            <v>0</v>
          </cell>
          <cell r="F720">
            <v>0</v>
          </cell>
          <cell r="G720">
            <v>0</v>
          </cell>
          <cell r="H720" t="str">
            <v>UTILITY</v>
          </cell>
          <cell r="I720">
            <v>0</v>
          </cell>
          <cell r="J720">
            <v>0</v>
          </cell>
        </row>
        <row r="721">
          <cell r="D721" t="str">
            <v>584000-DISTR-UNDRGRND LINE EXP-LABOR</v>
          </cell>
          <cell r="E721">
            <v>0</v>
          </cell>
          <cell r="F721">
            <v>0</v>
          </cell>
          <cell r="G721">
            <v>0</v>
          </cell>
          <cell r="H721" t="str">
            <v>UTILITY</v>
          </cell>
          <cell r="I721">
            <v>0</v>
          </cell>
          <cell r="J721">
            <v>0</v>
          </cell>
        </row>
        <row r="722">
          <cell r="D722" t="str">
            <v>584000-NMDIS-UNDRGRND LINE EXP</v>
          </cell>
          <cell r="E722">
            <v>0</v>
          </cell>
          <cell r="F722">
            <v>0</v>
          </cell>
          <cell r="G722">
            <v>179666.9</v>
          </cell>
          <cell r="H722" t="str">
            <v>UTILITY</v>
          </cell>
          <cell r="I722">
            <v>0</v>
          </cell>
          <cell r="J722">
            <v>179666.9</v>
          </cell>
        </row>
        <row r="723">
          <cell r="D723" t="str">
            <v>584000-NMDIS-UNDRGRND LINE EXP-LABOR</v>
          </cell>
          <cell r="E723">
            <v>0</v>
          </cell>
          <cell r="F723">
            <v>0</v>
          </cell>
          <cell r="G723">
            <v>483.2</v>
          </cell>
          <cell r="H723" t="str">
            <v>UTILITY</v>
          </cell>
          <cell r="I723">
            <v>0</v>
          </cell>
          <cell r="J723">
            <v>483.2</v>
          </cell>
        </row>
        <row r="724">
          <cell r="D724" t="str">
            <v>584000-TXDIS-UNDRGRND LINE EXP</v>
          </cell>
          <cell r="E724">
            <v>0</v>
          </cell>
          <cell r="F724">
            <v>0</v>
          </cell>
          <cell r="G724">
            <v>369999.72</v>
          </cell>
          <cell r="H724" t="str">
            <v>UTILITY</v>
          </cell>
          <cell r="I724">
            <v>0</v>
          </cell>
          <cell r="J724">
            <v>369999.72</v>
          </cell>
        </row>
        <row r="725">
          <cell r="D725" t="str">
            <v>584000-TXDIS-UNDRGRND LINE EXP-LABOR</v>
          </cell>
          <cell r="E725">
            <v>0</v>
          </cell>
          <cell r="F725">
            <v>0</v>
          </cell>
          <cell r="G725">
            <v>993.26</v>
          </cell>
          <cell r="H725" t="str">
            <v>UTILITY</v>
          </cell>
          <cell r="I725">
            <v>0</v>
          </cell>
          <cell r="J725">
            <v>993.26</v>
          </cell>
        </row>
        <row r="726">
          <cell r="D726" t="str">
            <v>585000-DISTR-ST LT&amp;SGNL SYS</v>
          </cell>
          <cell r="E726">
            <v>0</v>
          </cell>
          <cell r="F726">
            <v>0</v>
          </cell>
          <cell r="G726">
            <v>0</v>
          </cell>
          <cell r="H726" t="str">
            <v>UTILITY</v>
          </cell>
          <cell r="I726">
            <v>0</v>
          </cell>
          <cell r="J726">
            <v>0</v>
          </cell>
        </row>
        <row r="727">
          <cell r="D727" t="str">
            <v>585000-DISTR-ST LT&amp;SGNL SYS-LABOR</v>
          </cell>
          <cell r="E727">
            <v>0</v>
          </cell>
          <cell r="F727">
            <v>0</v>
          </cell>
          <cell r="G727">
            <v>0</v>
          </cell>
          <cell r="H727" t="str">
            <v>UTILITY</v>
          </cell>
          <cell r="I727">
            <v>0</v>
          </cell>
          <cell r="J727">
            <v>0</v>
          </cell>
        </row>
        <row r="728">
          <cell r="D728" t="str">
            <v>585000-TXDIS-ST LT&amp;SGNL SYS</v>
          </cell>
          <cell r="E728">
            <v>0</v>
          </cell>
          <cell r="F728">
            <v>0</v>
          </cell>
          <cell r="G728">
            <v>29932.41</v>
          </cell>
          <cell r="H728" t="str">
            <v>UTILITY</v>
          </cell>
          <cell r="I728">
            <v>0</v>
          </cell>
          <cell r="J728">
            <v>29932.41</v>
          </cell>
        </row>
        <row r="729">
          <cell r="D729" t="str">
            <v>585000-TXDIS-ST LT&amp;SGNL SYS-LABOR</v>
          </cell>
          <cell r="E729">
            <v>0</v>
          </cell>
          <cell r="F729">
            <v>0</v>
          </cell>
          <cell r="G729">
            <v>39360.49</v>
          </cell>
          <cell r="H729" t="str">
            <v>UTILITY</v>
          </cell>
          <cell r="I729">
            <v>0</v>
          </cell>
          <cell r="J729">
            <v>39360.49</v>
          </cell>
        </row>
        <row r="730">
          <cell r="D730" t="str">
            <v>586000-DISTR-METER EXPENSES</v>
          </cell>
          <cell r="E730">
            <v>0</v>
          </cell>
          <cell r="F730">
            <v>0</v>
          </cell>
          <cell r="G730">
            <v>0</v>
          </cell>
          <cell r="H730" t="str">
            <v>UTILITY</v>
          </cell>
          <cell r="I730">
            <v>0</v>
          </cell>
          <cell r="J730">
            <v>0</v>
          </cell>
        </row>
        <row r="731">
          <cell r="D731" t="str">
            <v>586000-DISTR-METER EXPENSES-LABOR</v>
          </cell>
          <cell r="E731">
            <v>0</v>
          </cell>
          <cell r="F731">
            <v>0</v>
          </cell>
          <cell r="G731">
            <v>27378.83</v>
          </cell>
          <cell r="H731" t="str">
            <v>UTILITY</v>
          </cell>
          <cell r="I731">
            <v>0</v>
          </cell>
          <cell r="J731">
            <v>27378.83</v>
          </cell>
        </row>
        <row r="732">
          <cell r="D732" t="str">
            <v>586000-NMDIS-METER EXPENSES</v>
          </cell>
          <cell r="E732">
            <v>0</v>
          </cell>
          <cell r="F732">
            <v>0</v>
          </cell>
          <cell r="G732">
            <v>106789.56</v>
          </cell>
          <cell r="H732" t="str">
            <v>UTILITY</v>
          </cell>
          <cell r="I732">
            <v>0</v>
          </cell>
          <cell r="J732">
            <v>106789.56</v>
          </cell>
        </row>
        <row r="733">
          <cell r="D733" t="str">
            <v>586000-NMDIS-METER EXPENSES-LABOR</v>
          </cell>
          <cell r="E733">
            <v>0</v>
          </cell>
          <cell r="F733">
            <v>0</v>
          </cell>
          <cell r="G733">
            <v>712874.01</v>
          </cell>
          <cell r="H733" t="str">
            <v>UTILITY</v>
          </cell>
          <cell r="I733">
            <v>0</v>
          </cell>
          <cell r="J733">
            <v>712874.01</v>
          </cell>
        </row>
        <row r="734">
          <cell r="D734" t="str">
            <v>586000-TXDIS-METER EXPENSES</v>
          </cell>
          <cell r="E734">
            <v>0</v>
          </cell>
          <cell r="F734">
            <v>0</v>
          </cell>
          <cell r="G734">
            <v>268857.76</v>
          </cell>
          <cell r="H734" t="str">
            <v>UTILITY</v>
          </cell>
          <cell r="I734">
            <v>0</v>
          </cell>
          <cell r="J734">
            <v>268857.76</v>
          </cell>
        </row>
        <row r="735">
          <cell r="D735" t="str">
            <v>586000-TXDIS-METER EXPENSES-LABOR</v>
          </cell>
          <cell r="E735">
            <v>0</v>
          </cell>
          <cell r="F735">
            <v>0</v>
          </cell>
          <cell r="G735">
            <v>1038438.81</v>
          </cell>
          <cell r="H735" t="str">
            <v>UTILITY</v>
          </cell>
          <cell r="I735">
            <v>0</v>
          </cell>
          <cell r="J735">
            <v>1038438.81</v>
          </cell>
        </row>
        <row r="736">
          <cell r="D736" t="str">
            <v>587000-DISTR-CUST INSTALL EXP</v>
          </cell>
          <cell r="E736">
            <v>0</v>
          </cell>
          <cell r="F736">
            <v>0</v>
          </cell>
          <cell r="G736">
            <v>0</v>
          </cell>
          <cell r="H736" t="str">
            <v>UTILITY</v>
          </cell>
          <cell r="I736">
            <v>0</v>
          </cell>
          <cell r="J736">
            <v>0</v>
          </cell>
        </row>
        <row r="737">
          <cell r="D737" t="str">
            <v>587000-DISTR-CUST INSTALL EXP-LABOR</v>
          </cell>
          <cell r="E737">
            <v>0</v>
          </cell>
          <cell r="F737">
            <v>0</v>
          </cell>
          <cell r="G737">
            <v>6481</v>
          </cell>
          <cell r="H737" t="str">
            <v>UTILITY</v>
          </cell>
          <cell r="I737">
            <v>0</v>
          </cell>
          <cell r="J737">
            <v>6481</v>
          </cell>
        </row>
        <row r="738">
          <cell r="D738" t="str">
            <v>587000-NMDIS-CUST INSTALL EXP</v>
          </cell>
          <cell r="E738">
            <v>0</v>
          </cell>
          <cell r="F738">
            <v>0</v>
          </cell>
          <cell r="G738">
            <v>12112</v>
          </cell>
          <cell r="H738" t="str">
            <v>UTILITY</v>
          </cell>
          <cell r="I738">
            <v>0</v>
          </cell>
          <cell r="J738">
            <v>12112</v>
          </cell>
        </row>
        <row r="739">
          <cell r="D739" t="str">
            <v>587000-NMDIS-CUST INSTALL EXP-LABOR</v>
          </cell>
          <cell r="E739">
            <v>0</v>
          </cell>
          <cell r="F739">
            <v>0</v>
          </cell>
          <cell r="G739">
            <v>182459.47</v>
          </cell>
          <cell r="H739" t="str">
            <v>UTILITY</v>
          </cell>
          <cell r="I739">
            <v>0</v>
          </cell>
          <cell r="J739">
            <v>182459.47</v>
          </cell>
        </row>
        <row r="740">
          <cell r="D740" t="str">
            <v>587000-TXDIS-CUST INSTALL EXP</v>
          </cell>
          <cell r="E740">
            <v>0</v>
          </cell>
          <cell r="F740">
            <v>0</v>
          </cell>
          <cell r="G740">
            <v>121218.94</v>
          </cell>
          <cell r="H740" t="str">
            <v>UTILITY</v>
          </cell>
          <cell r="I740">
            <v>0</v>
          </cell>
          <cell r="J740">
            <v>121218.94</v>
          </cell>
        </row>
        <row r="741">
          <cell r="D741" t="str">
            <v>587000-TXDIS-CUST INSTALL EXP-LABOR</v>
          </cell>
          <cell r="E741">
            <v>0</v>
          </cell>
          <cell r="F741">
            <v>0</v>
          </cell>
          <cell r="G741">
            <v>234194.8</v>
          </cell>
          <cell r="H741" t="str">
            <v>UTILITY</v>
          </cell>
          <cell r="I741">
            <v>0</v>
          </cell>
          <cell r="J741">
            <v>234194.8</v>
          </cell>
        </row>
        <row r="742">
          <cell r="D742" t="str">
            <v>588000-CUST-MISC DISTR EXP</v>
          </cell>
          <cell r="E742">
            <v>0</v>
          </cell>
          <cell r="F742">
            <v>0</v>
          </cell>
          <cell r="G742">
            <v>0</v>
          </cell>
          <cell r="H742" t="str">
            <v>UTILITY</v>
          </cell>
          <cell r="I742">
            <v>0</v>
          </cell>
          <cell r="J742">
            <v>0</v>
          </cell>
        </row>
        <row r="743">
          <cell r="D743" t="str">
            <v>588000-CUST-MISC DISTR EXP-LABOR</v>
          </cell>
          <cell r="E743">
            <v>0</v>
          </cell>
          <cell r="F743">
            <v>0</v>
          </cell>
          <cell r="G743">
            <v>0</v>
          </cell>
          <cell r="H743" t="str">
            <v>UTILITY</v>
          </cell>
          <cell r="I743">
            <v>0</v>
          </cell>
          <cell r="J743">
            <v>0</v>
          </cell>
        </row>
        <row r="744">
          <cell r="D744" t="str">
            <v>588000-DISTR-MISC DISTR EXP</v>
          </cell>
          <cell r="E744">
            <v>0</v>
          </cell>
          <cell r="F744">
            <v>0</v>
          </cell>
          <cell r="G744">
            <v>1122905.9099999999</v>
          </cell>
          <cell r="H744" t="str">
            <v>UTILITY</v>
          </cell>
          <cell r="I744">
            <v>0</v>
          </cell>
          <cell r="J744">
            <v>1122905.9099999999</v>
          </cell>
        </row>
        <row r="745">
          <cell r="D745" t="str">
            <v>588000-DISTR-MISC DISTR EXP-LABOR</v>
          </cell>
          <cell r="E745">
            <v>0</v>
          </cell>
          <cell r="F745">
            <v>0</v>
          </cell>
          <cell r="G745">
            <v>104.8</v>
          </cell>
          <cell r="H745" t="str">
            <v>UTILITY</v>
          </cell>
          <cell r="I745">
            <v>0</v>
          </cell>
          <cell r="J745">
            <v>104.8</v>
          </cell>
        </row>
        <row r="746">
          <cell r="D746" t="str">
            <v>588000-NMDIS-MISC DISTR EXP</v>
          </cell>
          <cell r="E746">
            <v>0</v>
          </cell>
          <cell r="F746">
            <v>0</v>
          </cell>
          <cell r="G746">
            <v>365933.12</v>
          </cell>
          <cell r="H746" t="str">
            <v>UTILITY</v>
          </cell>
          <cell r="I746">
            <v>0</v>
          </cell>
          <cell r="J746">
            <v>365933.12</v>
          </cell>
        </row>
        <row r="747">
          <cell r="D747" t="str">
            <v>588000-NMDIS-MISC DISTR EXP-LABOR</v>
          </cell>
          <cell r="E747">
            <v>0</v>
          </cell>
          <cell r="F747">
            <v>0</v>
          </cell>
          <cell r="G747">
            <v>390884.28</v>
          </cell>
          <cell r="H747" t="str">
            <v>UTILITY</v>
          </cell>
          <cell r="I747">
            <v>0</v>
          </cell>
          <cell r="J747">
            <v>390884.28</v>
          </cell>
        </row>
        <row r="748">
          <cell r="D748" t="str">
            <v>588000-TXDIS-MISC DISTR EXP</v>
          </cell>
          <cell r="E748">
            <v>0</v>
          </cell>
          <cell r="F748">
            <v>0</v>
          </cell>
          <cell r="G748">
            <v>1830056.48</v>
          </cell>
          <cell r="H748" t="str">
            <v>UTILITY</v>
          </cell>
          <cell r="I748">
            <v>0</v>
          </cell>
          <cell r="J748">
            <v>1830056.48</v>
          </cell>
        </row>
        <row r="749">
          <cell r="D749" t="str">
            <v>588000-TXDIS-MISC DISTR EXP-LABOR</v>
          </cell>
          <cell r="E749">
            <v>0</v>
          </cell>
          <cell r="F749">
            <v>0</v>
          </cell>
          <cell r="G749">
            <v>5311879.5</v>
          </cell>
          <cell r="H749" t="str">
            <v>UTILITY</v>
          </cell>
          <cell r="I749">
            <v>0</v>
          </cell>
          <cell r="J749">
            <v>5311879.5</v>
          </cell>
        </row>
        <row r="750">
          <cell r="D750" t="str">
            <v>589000-NMDIS-RENTS</v>
          </cell>
          <cell r="E750">
            <v>0</v>
          </cell>
          <cell r="F750">
            <v>0</v>
          </cell>
          <cell r="G750">
            <v>47972.91</v>
          </cell>
          <cell r="H750" t="str">
            <v>UTILITY</v>
          </cell>
          <cell r="I750">
            <v>0</v>
          </cell>
          <cell r="J750">
            <v>47972.91</v>
          </cell>
        </row>
        <row r="751">
          <cell r="D751" t="str">
            <v>589000-TXDIS-RENTS</v>
          </cell>
          <cell r="E751">
            <v>0</v>
          </cell>
          <cell r="F751">
            <v>0</v>
          </cell>
          <cell r="G751">
            <v>113173.29</v>
          </cell>
          <cell r="H751" t="str">
            <v>UTILITY</v>
          </cell>
          <cell r="I751">
            <v>0</v>
          </cell>
          <cell r="J751">
            <v>113173.29</v>
          </cell>
        </row>
        <row r="752">
          <cell r="D752" t="str">
            <v>590000-DISTR-MAIN SUPRVSN ENG-LABOR</v>
          </cell>
          <cell r="E752">
            <v>0</v>
          </cell>
          <cell r="F752">
            <v>0</v>
          </cell>
          <cell r="G752">
            <v>0</v>
          </cell>
          <cell r="H752" t="str">
            <v>UTILITY</v>
          </cell>
          <cell r="I752">
            <v>0</v>
          </cell>
          <cell r="J752">
            <v>0</v>
          </cell>
        </row>
        <row r="753">
          <cell r="D753" t="str">
            <v>590000-TXDIS-MAIN SUPRVSN ENG</v>
          </cell>
          <cell r="E753">
            <v>0</v>
          </cell>
          <cell r="F753">
            <v>0</v>
          </cell>
          <cell r="G753">
            <v>68.400000000000006</v>
          </cell>
          <cell r="H753" t="str">
            <v>UTILITY</v>
          </cell>
          <cell r="I753">
            <v>0</v>
          </cell>
          <cell r="J753">
            <v>68.400000000000006</v>
          </cell>
        </row>
        <row r="754">
          <cell r="D754" t="str">
            <v>590000-TXDIS-MAIN SUPRVSN ENG-LABOR</v>
          </cell>
          <cell r="E754">
            <v>0</v>
          </cell>
          <cell r="F754">
            <v>0</v>
          </cell>
          <cell r="G754">
            <v>0</v>
          </cell>
          <cell r="H754" t="str">
            <v>UTILITY</v>
          </cell>
          <cell r="I754">
            <v>0</v>
          </cell>
          <cell r="J754">
            <v>0</v>
          </cell>
        </row>
        <row r="755">
          <cell r="D755" t="str">
            <v>591000-DISTR-MAINT STRUCTURES</v>
          </cell>
          <cell r="E755">
            <v>0</v>
          </cell>
          <cell r="F755">
            <v>0</v>
          </cell>
          <cell r="G755">
            <v>0</v>
          </cell>
          <cell r="H755" t="str">
            <v>UTILITY</v>
          </cell>
          <cell r="I755">
            <v>0</v>
          </cell>
          <cell r="J755">
            <v>0</v>
          </cell>
        </row>
        <row r="756">
          <cell r="D756" t="str">
            <v>591000-DISTR-MAINT STRUCTURES-LABOR</v>
          </cell>
          <cell r="E756">
            <v>0</v>
          </cell>
          <cell r="F756">
            <v>0</v>
          </cell>
          <cell r="G756">
            <v>3</v>
          </cell>
          <cell r="H756" t="str">
            <v>UTILITY</v>
          </cell>
          <cell r="I756">
            <v>0</v>
          </cell>
          <cell r="J756">
            <v>3</v>
          </cell>
        </row>
        <row r="757">
          <cell r="D757" t="str">
            <v>591000-TXDIS-MAINT STRUCTURES</v>
          </cell>
          <cell r="E757">
            <v>0</v>
          </cell>
          <cell r="F757">
            <v>0</v>
          </cell>
          <cell r="G757">
            <v>641.97</v>
          </cell>
          <cell r="H757" t="str">
            <v>UTILITY</v>
          </cell>
          <cell r="I757">
            <v>0</v>
          </cell>
          <cell r="J757">
            <v>641.97</v>
          </cell>
        </row>
        <row r="758">
          <cell r="D758" t="str">
            <v>591000-TXDIS-MAINT STRUCTURES-LABOR</v>
          </cell>
          <cell r="E758">
            <v>0</v>
          </cell>
          <cell r="F758">
            <v>0</v>
          </cell>
          <cell r="G758">
            <v>201.37</v>
          </cell>
          <cell r="H758" t="str">
            <v>UTILITY</v>
          </cell>
          <cell r="I758">
            <v>0</v>
          </cell>
          <cell r="J758">
            <v>201.37</v>
          </cell>
        </row>
        <row r="759">
          <cell r="D759" t="str">
            <v>592000-DISTR-MAIN STATN EQUIP</v>
          </cell>
          <cell r="E759">
            <v>0</v>
          </cell>
          <cell r="F759">
            <v>0</v>
          </cell>
          <cell r="G759">
            <v>0</v>
          </cell>
          <cell r="H759" t="str">
            <v>UTILITY</v>
          </cell>
          <cell r="I759">
            <v>0</v>
          </cell>
          <cell r="J759">
            <v>0</v>
          </cell>
        </row>
        <row r="760">
          <cell r="D760" t="str">
            <v>592000-DISTR-MAIN STATN EQUIP-LABOR</v>
          </cell>
          <cell r="E760">
            <v>0</v>
          </cell>
          <cell r="F760">
            <v>0</v>
          </cell>
          <cell r="G760">
            <v>10731</v>
          </cell>
          <cell r="H760" t="str">
            <v>UTILITY</v>
          </cell>
          <cell r="I760">
            <v>0</v>
          </cell>
          <cell r="J760">
            <v>10731</v>
          </cell>
        </row>
        <row r="761">
          <cell r="D761" t="str">
            <v>592000-NMDIS-MAIN STATN EQUIP</v>
          </cell>
          <cell r="E761">
            <v>0</v>
          </cell>
          <cell r="F761">
            <v>0</v>
          </cell>
          <cell r="G761">
            <v>35341.279999999999</v>
          </cell>
          <cell r="H761" t="str">
            <v>UTILITY</v>
          </cell>
          <cell r="I761">
            <v>0</v>
          </cell>
          <cell r="J761">
            <v>35341.279999999999</v>
          </cell>
        </row>
        <row r="762">
          <cell r="D762" t="str">
            <v>592000-NMDIS-MAIN STATN EQUIP-LABOR</v>
          </cell>
          <cell r="E762">
            <v>0</v>
          </cell>
          <cell r="F762">
            <v>0</v>
          </cell>
          <cell r="G762">
            <v>85297.98</v>
          </cell>
          <cell r="H762" t="str">
            <v>UTILITY</v>
          </cell>
          <cell r="I762">
            <v>0</v>
          </cell>
          <cell r="J762">
            <v>85297.98</v>
          </cell>
        </row>
        <row r="763">
          <cell r="D763" t="str">
            <v>592000-TXDIS-MAIN STATN EQUIP</v>
          </cell>
          <cell r="E763">
            <v>0</v>
          </cell>
          <cell r="F763">
            <v>0</v>
          </cell>
          <cell r="G763">
            <v>111086.47</v>
          </cell>
          <cell r="H763" t="str">
            <v>UTILITY</v>
          </cell>
          <cell r="I763">
            <v>0</v>
          </cell>
          <cell r="J763">
            <v>111086.47</v>
          </cell>
        </row>
        <row r="764">
          <cell r="D764" t="str">
            <v>592000-TXDIS-MAIN STATN EQUIP-LABOR</v>
          </cell>
          <cell r="E764">
            <v>0</v>
          </cell>
          <cell r="F764">
            <v>0</v>
          </cell>
          <cell r="G764">
            <v>604583.73</v>
          </cell>
          <cell r="H764" t="str">
            <v>UTILITY</v>
          </cell>
          <cell r="I764">
            <v>0</v>
          </cell>
          <cell r="J764">
            <v>604583.73</v>
          </cell>
        </row>
        <row r="765">
          <cell r="D765" t="str">
            <v>593000-DISTR-MAIN OVRHD LINES</v>
          </cell>
          <cell r="E765">
            <v>0</v>
          </cell>
          <cell r="F765">
            <v>0</v>
          </cell>
          <cell r="G765">
            <v>133.18</v>
          </cell>
          <cell r="H765" t="str">
            <v>UTILITY</v>
          </cell>
          <cell r="I765">
            <v>0</v>
          </cell>
          <cell r="J765">
            <v>133.18</v>
          </cell>
        </row>
        <row r="766">
          <cell r="D766" t="str">
            <v>593000-DISTR-MAIN OVRHD LINES-LABOR</v>
          </cell>
          <cell r="E766">
            <v>0</v>
          </cell>
          <cell r="F766">
            <v>0</v>
          </cell>
          <cell r="G766">
            <v>37474</v>
          </cell>
          <cell r="H766" t="str">
            <v>UTILITY</v>
          </cell>
          <cell r="I766">
            <v>0</v>
          </cell>
          <cell r="J766">
            <v>37474</v>
          </cell>
        </row>
        <row r="767">
          <cell r="D767" t="str">
            <v>593000-NMDIS-MAIN OVRHD LINES</v>
          </cell>
          <cell r="E767">
            <v>0</v>
          </cell>
          <cell r="F767">
            <v>0</v>
          </cell>
          <cell r="G767">
            <v>1119223.31</v>
          </cell>
          <cell r="H767" t="str">
            <v>UTILITY</v>
          </cell>
          <cell r="I767">
            <v>0</v>
          </cell>
          <cell r="J767">
            <v>1119223.31</v>
          </cell>
        </row>
        <row r="768">
          <cell r="D768" t="str">
            <v>593000-NMDIS-MAIN OVRHD LINES-LABOR</v>
          </cell>
          <cell r="E768">
            <v>0</v>
          </cell>
          <cell r="F768">
            <v>0</v>
          </cell>
          <cell r="G768">
            <v>964272.49</v>
          </cell>
          <cell r="H768" t="str">
            <v>UTILITY</v>
          </cell>
          <cell r="I768">
            <v>0</v>
          </cell>
          <cell r="J768">
            <v>964272.49</v>
          </cell>
        </row>
        <row r="769">
          <cell r="D769" t="str">
            <v>593000-TXDIS-MAIN OVRHD LINES</v>
          </cell>
          <cell r="E769">
            <v>0</v>
          </cell>
          <cell r="F769">
            <v>0</v>
          </cell>
          <cell r="G769">
            <v>1921458.34</v>
          </cell>
          <cell r="H769" t="str">
            <v>UTILITY</v>
          </cell>
          <cell r="I769">
            <v>0</v>
          </cell>
          <cell r="J769">
            <v>1921458.34</v>
          </cell>
        </row>
        <row r="770">
          <cell r="D770" t="str">
            <v>593000-TXDIS-MAIN OVRHD LINES-LABOR</v>
          </cell>
          <cell r="E770">
            <v>0</v>
          </cell>
          <cell r="F770">
            <v>0</v>
          </cell>
          <cell r="G770">
            <v>1444824.66</v>
          </cell>
          <cell r="H770" t="str">
            <v>UTILITY</v>
          </cell>
          <cell r="I770">
            <v>0</v>
          </cell>
          <cell r="J770">
            <v>1444824.66</v>
          </cell>
        </row>
        <row r="771">
          <cell r="D771" t="str">
            <v>593000-TXSOL-MAIN OVRHD LINES</v>
          </cell>
          <cell r="E771">
            <v>0</v>
          </cell>
          <cell r="F771">
            <v>0</v>
          </cell>
          <cell r="G771">
            <v>0</v>
          </cell>
          <cell r="H771" t="str">
            <v>UTILITY</v>
          </cell>
          <cell r="I771">
            <v>0</v>
          </cell>
          <cell r="J771">
            <v>0</v>
          </cell>
        </row>
        <row r="772">
          <cell r="D772" t="str">
            <v>593000-TXSOL-MAIN OVRHD LINES-LABOR</v>
          </cell>
          <cell r="E772">
            <v>0</v>
          </cell>
          <cell r="F772">
            <v>0</v>
          </cell>
          <cell r="G772">
            <v>0</v>
          </cell>
          <cell r="H772" t="str">
            <v>UTILITY</v>
          </cell>
          <cell r="I772">
            <v>0</v>
          </cell>
          <cell r="J772">
            <v>0</v>
          </cell>
        </row>
        <row r="773">
          <cell r="D773" t="str">
            <v>594000-DISTR-MAIN UNDGR LINES</v>
          </cell>
          <cell r="E773">
            <v>0</v>
          </cell>
          <cell r="F773">
            <v>0</v>
          </cell>
          <cell r="G773">
            <v>1141.56</v>
          </cell>
          <cell r="H773" t="str">
            <v>UTILITY</v>
          </cell>
          <cell r="I773">
            <v>0</v>
          </cell>
          <cell r="J773">
            <v>1141.56</v>
          </cell>
        </row>
        <row r="774">
          <cell r="D774" t="str">
            <v>594000-DISTR-MAIN UNDGR LINES-LABOR</v>
          </cell>
          <cell r="E774">
            <v>0</v>
          </cell>
          <cell r="F774">
            <v>0</v>
          </cell>
          <cell r="G774">
            <v>16272.26</v>
          </cell>
          <cell r="H774" t="str">
            <v>UTILITY</v>
          </cell>
          <cell r="I774">
            <v>0</v>
          </cell>
          <cell r="J774">
            <v>16272.26</v>
          </cell>
        </row>
        <row r="775">
          <cell r="D775" t="str">
            <v>594000-NMDIS-MAIN UNDGR LINES</v>
          </cell>
          <cell r="E775">
            <v>0</v>
          </cell>
          <cell r="F775">
            <v>0</v>
          </cell>
          <cell r="G775">
            <v>11223.41</v>
          </cell>
          <cell r="H775" t="str">
            <v>UTILITY</v>
          </cell>
          <cell r="I775">
            <v>0</v>
          </cell>
          <cell r="J775">
            <v>11223.41</v>
          </cell>
        </row>
        <row r="776">
          <cell r="D776" t="str">
            <v>594000-NMDIS-MAIN UNDGR LINES-LABOR</v>
          </cell>
          <cell r="E776">
            <v>0</v>
          </cell>
          <cell r="F776">
            <v>0</v>
          </cell>
          <cell r="G776">
            <v>26815.07</v>
          </cell>
          <cell r="H776" t="str">
            <v>UTILITY</v>
          </cell>
          <cell r="I776">
            <v>0</v>
          </cell>
          <cell r="J776">
            <v>26815.07</v>
          </cell>
        </row>
        <row r="777">
          <cell r="D777" t="str">
            <v>594000-TXDIS-MAIN UNDGR LINES</v>
          </cell>
          <cell r="E777">
            <v>0</v>
          </cell>
          <cell r="F777">
            <v>0</v>
          </cell>
          <cell r="G777">
            <v>119026.28</v>
          </cell>
          <cell r="H777" t="str">
            <v>UTILITY</v>
          </cell>
          <cell r="I777">
            <v>0</v>
          </cell>
          <cell r="J777">
            <v>119026.28</v>
          </cell>
        </row>
        <row r="778">
          <cell r="D778" t="str">
            <v>594000-TXDIS-MAIN UNDGR LINES-LABOR</v>
          </cell>
          <cell r="E778">
            <v>0</v>
          </cell>
          <cell r="F778">
            <v>0</v>
          </cell>
          <cell r="G778">
            <v>365218.77</v>
          </cell>
          <cell r="H778" t="str">
            <v>UTILITY</v>
          </cell>
          <cell r="I778">
            <v>0</v>
          </cell>
          <cell r="J778">
            <v>365218.77</v>
          </cell>
        </row>
        <row r="779">
          <cell r="D779" t="str">
            <v>595000-DISTR-MAIN LINE TRNSRM</v>
          </cell>
          <cell r="E779">
            <v>0</v>
          </cell>
          <cell r="F779">
            <v>0</v>
          </cell>
          <cell r="G779">
            <v>0</v>
          </cell>
          <cell r="H779" t="str">
            <v>UTILITY</v>
          </cell>
          <cell r="I779">
            <v>0</v>
          </cell>
          <cell r="J779">
            <v>0</v>
          </cell>
        </row>
        <row r="780">
          <cell r="D780" t="str">
            <v>595000-DISTR-MAIN LINE TRNSRM-LABOR</v>
          </cell>
          <cell r="E780">
            <v>0</v>
          </cell>
          <cell r="F780">
            <v>0</v>
          </cell>
          <cell r="G780">
            <v>124</v>
          </cell>
          <cell r="H780" t="str">
            <v>UTILITY</v>
          </cell>
          <cell r="I780">
            <v>0</v>
          </cell>
          <cell r="J780">
            <v>124</v>
          </cell>
        </row>
        <row r="781">
          <cell r="D781" t="str">
            <v>595000-NMDIS-MAIN LINE TRNSRM</v>
          </cell>
          <cell r="E781">
            <v>0</v>
          </cell>
          <cell r="F781">
            <v>0</v>
          </cell>
          <cell r="G781">
            <v>4203.6400000000003</v>
          </cell>
          <cell r="H781" t="str">
            <v>UTILITY</v>
          </cell>
          <cell r="I781">
            <v>0</v>
          </cell>
          <cell r="J781">
            <v>4203.6400000000003</v>
          </cell>
        </row>
        <row r="782">
          <cell r="D782" t="str">
            <v>595000-NMDIS-MAIN LINE TRNSRM-LABOR</v>
          </cell>
          <cell r="E782">
            <v>0</v>
          </cell>
          <cell r="F782">
            <v>0</v>
          </cell>
          <cell r="G782">
            <v>4655.5600000000004</v>
          </cell>
          <cell r="H782" t="str">
            <v>UTILITY</v>
          </cell>
          <cell r="I782">
            <v>0</v>
          </cell>
          <cell r="J782">
            <v>4655.5600000000004</v>
          </cell>
        </row>
        <row r="783">
          <cell r="D783" t="str">
            <v>595000-TXDIS-MAIN LINE TRNSRM</v>
          </cell>
          <cell r="E783">
            <v>0</v>
          </cell>
          <cell r="F783">
            <v>0</v>
          </cell>
          <cell r="G783">
            <v>2872.15</v>
          </cell>
          <cell r="H783" t="str">
            <v>UTILITY</v>
          </cell>
          <cell r="I783">
            <v>0</v>
          </cell>
          <cell r="J783">
            <v>2872.15</v>
          </cell>
        </row>
        <row r="784">
          <cell r="D784" t="str">
            <v>595000-TXDIS-MAIN LINE TRNSRM-LABOR</v>
          </cell>
          <cell r="E784">
            <v>0</v>
          </cell>
          <cell r="F784">
            <v>0</v>
          </cell>
          <cell r="G784">
            <v>3285.83</v>
          </cell>
          <cell r="H784" t="str">
            <v>UTILITY</v>
          </cell>
          <cell r="I784">
            <v>0</v>
          </cell>
          <cell r="J784">
            <v>3285.83</v>
          </cell>
        </row>
        <row r="785">
          <cell r="D785" t="str">
            <v>596000-DISTR-MAINT ST LT&amp;SGNL</v>
          </cell>
          <cell r="E785">
            <v>0</v>
          </cell>
          <cell r="F785">
            <v>0</v>
          </cell>
          <cell r="G785">
            <v>0</v>
          </cell>
          <cell r="H785" t="str">
            <v>UTILITY</v>
          </cell>
          <cell r="I785">
            <v>0</v>
          </cell>
          <cell r="J785">
            <v>0</v>
          </cell>
        </row>
        <row r="786">
          <cell r="D786" t="str">
            <v>596000-DISTR-MAINT ST LT&amp;SGNL-LABOR</v>
          </cell>
          <cell r="E786">
            <v>0</v>
          </cell>
          <cell r="F786">
            <v>0</v>
          </cell>
          <cell r="G786">
            <v>0</v>
          </cell>
          <cell r="H786" t="str">
            <v>UTILITY</v>
          </cell>
          <cell r="I786">
            <v>0</v>
          </cell>
          <cell r="J786">
            <v>0</v>
          </cell>
        </row>
        <row r="787">
          <cell r="D787" t="str">
            <v>596000-NMDIS-MAINT ST LT&amp;SGNL</v>
          </cell>
          <cell r="E787">
            <v>0</v>
          </cell>
          <cell r="F787">
            <v>0</v>
          </cell>
          <cell r="G787">
            <v>3040.64</v>
          </cell>
          <cell r="H787" t="str">
            <v>UTILITY</v>
          </cell>
          <cell r="I787">
            <v>0</v>
          </cell>
          <cell r="J787">
            <v>3040.64</v>
          </cell>
        </row>
        <row r="788">
          <cell r="D788" t="str">
            <v>596000-NMDIS-MAINT ST LT&amp;SGNL-LABOR</v>
          </cell>
          <cell r="E788">
            <v>0</v>
          </cell>
          <cell r="F788">
            <v>0</v>
          </cell>
          <cell r="G788">
            <v>2458.25</v>
          </cell>
          <cell r="H788" t="str">
            <v>UTILITY</v>
          </cell>
          <cell r="I788">
            <v>0</v>
          </cell>
          <cell r="J788">
            <v>2458.25</v>
          </cell>
        </row>
        <row r="789">
          <cell r="D789" t="str">
            <v>596000-TXDIS-MAINT ST LT&amp;SGNL</v>
          </cell>
          <cell r="E789">
            <v>0</v>
          </cell>
          <cell r="F789">
            <v>0</v>
          </cell>
          <cell r="G789">
            <v>153963.43</v>
          </cell>
          <cell r="H789" t="str">
            <v>UTILITY</v>
          </cell>
          <cell r="I789">
            <v>0</v>
          </cell>
          <cell r="J789">
            <v>153963.43</v>
          </cell>
        </row>
        <row r="790">
          <cell r="D790" t="str">
            <v>596000-TXDIS-MAINT ST LT&amp;SGNL-LABOR</v>
          </cell>
          <cell r="E790">
            <v>0</v>
          </cell>
          <cell r="F790">
            <v>0</v>
          </cell>
          <cell r="G790">
            <v>124826.74</v>
          </cell>
          <cell r="H790" t="str">
            <v>UTILITY</v>
          </cell>
          <cell r="I790">
            <v>0</v>
          </cell>
          <cell r="J790">
            <v>124826.74</v>
          </cell>
        </row>
        <row r="791">
          <cell r="D791" t="str">
            <v>597000-DISTR-MAINT OF METERS-LABOR</v>
          </cell>
          <cell r="E791">
            <v>0</v>
          </cell>
          <cell r="F791">
            <v>0</v>
          </cell>
          <cell r="G791">
            <v>0</v>
          </cell>
          <cell r="H791" t="str">
            <v>UTILITY</v>
          </cell>
          <cell r="I791">
            <v>0</v>
          </cell>
          <cell r="J791">
            <v>0</v>
          </cell>
        </row>
        <row r="792">
          <cell r="D792" t="str">
            <v>597000-NMDIS-MAINT OF METERS</v>
          </cell>
          <cell r="E792">
            <v>0</v>
          </cell>
          <cell r="F792">
            <v>0</v>
          </cell>
          <cell r="G792">
            <v>11008.24</v>
          </cell>
          <cell r="H792" t="str">
            <v>UTILITY</v>
          </cell>
          <cell r="I792">
            <v>0</v>
          </cell>
          <cell r="J792">
            <v>11008.24</v>
          </cell>
        </row>
        <row r="793">
          <cell r="D793" t="str">
            <v>597000-NMDIS-MAINT OF METERS-LABOR</v>
          </cell>
          <cell r="E793">
            <v>0</v>
          </cell>
          <cell r="F793">
            <v>0</v>
          </cell>
          <cell r="G793">
            <v>212588.4</v>
          </cell>
          <cell r="H793" t="str">
            <v>UTILITY</v>
          </cell>
          <cell r="I793">
            <v>0</v>
          </cell>
          <cell r="J793">
            <v>212588.4</v>
          </cell>
        </row>
        <row r="794">
          <cell r="D794" t="str">
            <v>597000-TXDIS-MAINT OF METERS</v>
          </cell>
          <cell r="E794">
            <v>0</v>
          </cell>
          <cell r="F794">
            <v>0</v>
          </cell>
          <cell r="G794">
            <v>12295.94</v>
          </cell>
          <cell r="H794" t="str">
            <v>UTILITY</v>
          </cell>
          <cell r="I794">
            <v>0</v>
          </cell>
          <cell r="J794">
            <v>12295.94</v>
          </cell>
        </row>
        <row r="795">
          <cell r="D795" t="str">
            <v>597000-TXDIS-MAINT OF METERS-LABOR</v>
          </cell>
          <cell r="E795">
            <v>0</v>
          </cell>
          <cell r="F795">
            <v>0</v>
          </cell>
          <cell r="G795">
            <v>30793.29</v>
          </cell>
          <cell r="H795" t="str">
            <v>UTILITY</v>
          </cell>
          <cell r="I795">
            <v>0</v>
          </cell>
          <cell r="J795">
            <v>30793.29</v>
          </cell>
        </row>
        <row r="796">
          <cell r="D796" t="str">
            <v>598000-DISTR-MAIN MSC DST PLT</v>
          </cell>
          <cell r="E796">
            <v>0</v>
          </cell>
          <cell r="F796">
            <v>0</v>
          </cell>
          <cell r="G796">
            <v>0</v>
          </cell>
          <cell r="H796" t="str">
            <v>UTILITY</v>
          </cell>
          <cell r="I796">
            <v>0</v>
          </cell>
          <cell r="J796">
            <v>0</v>
          </cell>
        </row>
        <row r="797">
          <cell r="D797" t="str">
            <v>598000-DISTR-MAIN MSC DST PLT-LABOR</v>
          </cell>
          <cell r="E797">
            <v>0</v>
          </cell>
          <cell r="F797">
            <v>0</v>
          </cell>
          <cell r="G797">
            <v>2539</v>
          </cell>
          <cell r="H797" t="str">
            <v>UTILITY</v>
          </cell>
          <cell r="I797">
            <v>0</v>
          </cell>
          <cell r="J797">
            <v>2539</v>
          </cell>
        </row>
        <row r="798">
          <cell r="D798" t="str">
            <v>598000-NMDIS-MAIN MSC DST PLT</v>
          </cell>
          <cell r="E798">
            <v>0</v>
          </cell>
          <cell r="F798">
            <v>0</v>
          </cell>
          <cell r="G798">
            <v>99605.88</v>
          </cell>
          <cell r="H798" t="str">
            <v>UTILITY</v>
          </cell>
          <cell r="I798">
            <v>0</v>
          </cell>
          <cell r="J798">
            <v>99605.88</v>
          </cell>
        </row>
        <row r="799">
          <cell r="D799" t="str">
            <v>598000-NMDIS-MAIN MSC DST PLT-LABOR</v>
          </cell>
          <cell r="E799">
            <v>0</v>
          </cell>
          <cell r="F799">
            <v>0</v>
          </cell>
          <cell r="G799">
            <v>64429.9</v>
          </cell>
          <cell r="H799" t="str">
            <v>UTILITY</v>
          </cell>
          <cell r="I799">
            <v>0</v>
          </cell>
          <cell r="J799">
            <v>64429.9</v>
          </cell>
        </row>
        <row r="800">
          <cell r="D800" t="str">
            <v>598000-TXDIS-MAIN MSC DST PLT</v>
          </cell>
          <cell r="E800">
            <v>0</v>
          </cell>
          <cell r="F800">
            <v>0</v>
          </cell>
          <cell r="G800">
            <v>231527.8</v>
          </cell>
          <cell r="H800" t="str">
            <v>UTILITY</v>
          </cell>
          <cell r="I800">
            <v>0</v>
          </cell>
          <cell r="J800">
            <v>231527.8</v>
          </cell>
        </row>
        <row r="801">
          <cell r="D801" t="str">
            <v>598000-TXDIS-MAIN MSC DST PLT-LABOR</v>
          </cell>
          <cell r="E801">
            <v>0</v>
          </cell>
          <cell r="F801">
            <v>0</v>
          </cell>
          <cell r="G801">
            <v>98790.5</v>
          </cell>
          <cell r="H801" t="str">
            <v>UTILITY</v>
          </cell>
          <cell r="I801">
            <v>0</v>
          </cell>
          <cell r="J801">
            <v>98790.5</v>
          </cell>
        </row>
        <row r="802">
          <cell r="D802" t="str">
            <v>901000-CUST-SUPERVISION</v>
          </cell>
          <cell r="E802">
            <v>0</v>
          </cell>
          <cell r="F802">
            <v>0</v>
          </cell>
          <cell r="G802">
            <v>0</v>
          </cell>
          <cell r="H802" t="str">
            <v>UTILITY</v>
          </cell>
          <cell r="I802">
            <v>0</v>
          </cell>
          <cell r="J802">
            <v>0</v>
          </cell>
        </row>
        <row r="803">
          <cell r="D803" t="str">
            <v>901000-CUSTX-SUPERVISION</v>
          </cell>
          <cell r="E803">
            <v>0</v>
          </cell>
          <cell r="F803">
            <v>0</v>
          </cell>
          <cell r="G803">
            <v>0</v>
          </cell>
          <cell r="H803" t="str">
            <v>UTILITY</v>
          </cell>
          <cell r="I803">
            <v>0</v>
          </cell>
          <cell r="J803">
            <v>0</v>
          </cell>
        </row>
        <row r="804">
          <cell r="D804" t="str">
            <v>902000-CUSNM-METER READ EXP</v>
          </cell>
          <cell r="E804">
            <v>0</v>
          </cell>
          <cell r="F804">
            <v>0</v>
          </cell>
          <cell r="G804">
            <v>49092.15</v>
          </cell>
          <cell r="H804" t="str">
            <v>UTILITY</v>
          </cell>
          <cell r="I804">
            <v>0</v>
          </cell>
          <cell r="J804">
            <v>49092.15</v>
          </cell>
        </row>
        <row r="805">
          <cell r="D805" t="str">
            <v>902000-CUSNM-METER READ EXP-LABOR</v>
          </cell>
          <cell r="E805">
            <v>0</v>
          </cell>
          <cell r="F805">
            <v>0</v>
          </cell>
          <cell r="G805">
            <v>716581.38</v>
          </cell>
          <cell r="H805" t="str">
            <v>UTILITY</v>
          </cell>
          <cell r="I805">
            <v>0</v>
          </cell>
          <cell r="J805">
            <v>716581.38</v>
          </cell>
        </row>
        <row r="806">
          <cell r="D806" t="str">
            <v>902000-CUST-METER READ EXP</v>
          </cell>
          <cell r="E806">
            <v>0</v>
          </cell>
          <cell r="F806">
            <v>0</v>
          </cell>
          <cell r="G806">
            <v>268.95</v>
          </cell>
          <cell r="H806" t="str">
            <v>UTILITY</v>
          </cell>
          <cell r="I806">
            <v>0</v>
          </cell>
          <cell r="J806">
            <v>268.95</v>
          </cell>
        </row>
        <row r="807">
          <cell r="D807" t="str">
            <v>902000-CUST-METER READ EXP-LABOR</v>
          </cell>
          <cell r="E807">
            <v>0</v>
          </cell>
          <cell r="F807">
            <v>0</v>
          </cell>
          <cell r="G807">
            <v>1315732.48</v>
          </cell>
          <cell r="H807" t="str">
            <v>UTILITY</v>
          </cell>
          <cell r="I807">
            <v>0</v>
          </cell>
          <cell r="J807">
            <v>1315732.48</v>
          </cell>
        </row>
        <row r="808">
          <cell r="D808" t="str">
            <v>902000-CUSTX-METER READ EXP</v>
          </cell>
          <cell r="E808">
            <v>0</v>
          </cell>
          <cell r="F808">
            <v>0</v>
          </cell>
          <cell r="G808">
            <v>531134.63</v>
          </cell>
          <cell r="H808" t="str">
            <v>UTILITY</v>
          </cell>
          <cell r="I808">
            <v>0</v>
          </cell>
          <cell r="J808">
            <v>531134.63</v>
          </cell>
        </row>
        <row r="809">
          <cell r="D809" t="str">
            <v>902000-CUSTX-METER READ EXP-LABOR</v>
          </cell>
          <cell r="E809">
            <v>0</v>
          </cell>
          <cell r="F809">
            <v>0</v>
          </cell>
          <cell r="G809">
            <v>1767.79</v>
          </cell>
          <cell r="H809" t="str">
            <v>UTILITY</v>
          </cell>
          <cell r="I809">
            <v>0</v>
          </cell>
          <cell r="J809">
            <v>1767.79</v>
          </cell>
        </row>
        <row r="810">
          <cell r="D810" t="str">
            <v>903000-CUSNM-CUST &amp; COLL EXP</v>
          </cell>
          <cell r="E810">
            <v>0</v>
          </cell>
          <cell r="F810">
            <v>0</v>
          </cell>
          <cell r="G810">
            <v>184498.48</v>
          </cell>
          <cell r="H810" t="str">
            <v>UTILITY</v>
          </cell>
          <cell r="I810">
            <v>0</v>
          </cell>
          <cell r="J810">
            <v>184498.48</v>
          </cell>
        </row>
        <row r="811">
          <cell r="D811" t="str">
            <v>903000-CUSNM-CUST &amp; COLL EXP-LABOR</v>
          </cell>
          <cell r="E811">
            <v>0</v>
          </cell>
          <cell r="F811">
            <v>0</v>
          </cell>
          <cell r="G811">
            <v>1237580.98</v>
          </cell>
          <cell r="H811" t="str">
            <v>UTILITY</v>
          </cell>
          <cell r="I811">
            <v>0</v>
          </cell>
          <cell r="J811">
            <v>1237580.98</v>
          </cell>
        </row>
        <row r="812">
          <cell r="D812" t="str">
            <v>903000-CUST-CUST &amp; COLL EXP</v>
          </cell>
          <cell r="E812">
            <v>0</v>
          </cell>
          <cell r="F812">
            <v>0</v>
          </cell>
          <cell r="G812">
            <v>4329412.96</v>
          </cell>
          <cell r="H812" t="str">
            <v>UTILITY</v>
          </cell>
          <cell r="I812">
            <v>0</v>
          </cell>
          <cell r="J812">
            <v>4329412.96</v>
          </cell>
        </row>
        <row r="813">
          <cell r="D813" t="str">
            <v>903000-CUST-CUST &amp; COLL EXP-LABOR</v>
          </cell>
          <cell r="E813">
            <v>0</v>
          </cell>
          <cell r="F813">
            <v>0</v>
          </cell>
          <cell r="G813">
            <v>1322418.94</v>
          </cell>
          <cell r="H813" t="str">
            <v>UTILITY</v>
          </cell>
          <cell r="I813">
            <v>0</v>
          </cell>
          <cell r="J813">
            <v>1322418.94</v>
          </cell>
        </row>
        <row r="814">
          <cell r="D814" t="str">
            <v>903000-CUST-MAJOR ACCOUNT REP-LABOR</v>
          </cell>
          <cell r="E814">
            <v>0</v>
          </cell>
          <cell r="F814">
            <v>0</v>
          </cell>
          <cell r="G814">
            <v>377975.38</v>
          </cell>
          <cell r="H814" t="str">
            <v>UTILITY</v>
          </cell>
          <cell r="I814">
            <v>0</v>
          </cell>
          <cell r="J814">
            <v>377975.38</v>
          </cell>
        </row>
        <row r="815">
          <cell r="D815" t="str">
            <v>903000-CUSTX-CUST &amp; COLL EXP</v>
          </cell>
          <cell r="E815">
            <v>0</v>
          </cell>
          <cell r="F815">
            <v>0</v>
          </cell>
          <cell r="G815">
            <v>1852526.97</v>
          </cell>
          <cell r="H815" t="str">
            <v>UTILITY</v>
          </cell>
          <cell r="I815">
            <v>0</v>
          </cell>
          <cell r="J815">
            <v>1852526.97</v>
          </cell>
        </row>
        <row r="816">
          <cell r="D816" t="str">
            <v>903000-CUSTX-CUST &amp; COLL EXP-LABOR</v>
          </cell>
          <cell r="E816">
            <v>0</v>
          </cell>
          <cell r="F816">
            <v>0</v>
          </cell>
          <cell r="G816">
            <v>4148718.1100000003</v>
          </cell>
          <cell r="H816" t="str">
            <v>UTILITY</v>
          </cell>
          <cell r="I816">
            <v>0</v>
          </cell>
          <cell r="J816">
            <v>4148718.1100000003</v>
          </cell>
        </row>
        <row r="817">
          <cell r="D817" t="str">
            <v>904000-Bad Debt Revenue Incr Adj</v>
          </cell>
          <cell r="E817">
            <v>0</v>
          </cell>
          <cell r="F817">
            <v>0</v>
          </cell>
          <cell r="G817">
            <v>167764.21</v>
          </cell>
          <cell r="H817" t="str">
            <v>UTILITY</v>
          </cell>
          <cell r="I817">
            <v>0</v>
          </cell>
          <cell r="J817">
            <v>167764.21</v>
          </cell>
        </row>
        <row r="818">
          <cell r="D818" t="str">
            <v>904000-CUST-UNCOLLECTIBLE ACCOUNTS</v>
          </cell>
          <cell r="E818">
            <v>0</v>
          </cell>
          <cell r="F818">
            <v>0</v>
          </cell>
          <cell r="G818">
            <v>2147496.2000000002</v>
          </cell>
          <cell r="H818" t="str">
            <v>UTILITY</v>
          </cell>
          <cell r="I818">
            <v>0</v>
          </cell>
          <cell r="J818">
            <v>2147496.2000000002</v>
          </cell>
        </row>
        <row r="819">
          <cell r="D819" t="str">
            <v>905000-CUSNM-MISC CUST ACC EXP</v>
          </cell>
          <cell r="E819">
            <v>0</v>
          </cell>
          <cell r="F819">
            <v>0</v>
          </cell>
          <cell r="G819">
            <v>399389</v>
          </cell>
          <cell r="H819" t="str">
            <v>UTILITY</v>
          </cell>
          <cell r="I819">
            <v>0</v>
          </cell>
          <cell r="J819">
            <v>399389</v>
          </cell>
        </row>
        <row r="820">
          <cell r="D820" t="str">
            <v>905000-CUST-MISC CUST ACC EXP</v>
          </cell>
          <cell r="E820">
            <v>0</v>
          </cell>
          <cell r="F820">
            <v>0</v>
          </cell>
          <cell r="G820">
            <v>71897.38</v>
          </cell>
          <cell r="H820" t="str">
            <v>UTILITY</v>
          </cell>
          <cell r="I820">
            <v>0</v>
          </cell>
          <cell r="J820">
            <v>71897.38</v>
          </cell>
        </row>
        <row r="821">
          <cell r="D821" t="str">
            <v>905000-CUSTX-MISC CUST ACC EXP</v>
          </cell>
          <cell r="E821">
            <v>0</v>
          </cell>
          <cell r="F821">
            <v>0</v>
          </cell>
          <cell r="G821">
            <v>45211.5</v>
          </cell>
          <cell r="H821" t="str">
            <v>UTILITY</v>
          </cell>
          <cell r="I821">
            <v>0</v>
          </cell>
          <cell r="J821">
            <v>45211.5</v>
          </cell>
        </row>
        <row r="822">
          <cell r="D822" t="str">
            <v>905000-CUSTX-MISC CUST ACC EXP-LABOR</v>
          </cell>
          <cell r="E822">
            <v>0</v>
          </cell>
          <cell r="F822">
            <v>0</v>
          </cell>
          <cell r="G822">
            <v>52322.07</v>
          </cell>
          <cell r="H822" t="str">
            <v>UTILITY</v>
          </cell>
          <cell r="I822">
            <v>0</v>
          </cell>
          <cell r="J822">
            <v>52322.07</v>
          </cell>
        </row>
        <row r="823">
          <cell r="D823" t="str">
            <v>908000-NEWMX-CUST ASSISTANCE</v>
          </cell>
          <cell r="E823">
            <v>0</v>
          </cell>
          <cell r="F823">
            <v>0</v>
          </cell>
          <cell r="G823">
            <v>0</v>
          </cell>
          <cell r="H823" t="str">
            <v>UTILITY</v>
          </cell>
          <cell r="I823">
            <v>0</v>
          </cell>
          <cell r="J823">
            <v>0</v>
          </cell>
        </row>
        <row r="824">
          <cell r="D824" t="str">
            <v>908000-TEXAS-CUST ASSISTANCE</v>
          </cell>
          <cell r="E824">
            <v>0</v>
          </cell>
          <cell r="F824">
            <v>0</v>
          </cell>
          <cell r="G824">
            <v>0</v>
          </cell>
          <cell r="H824" t="str">
            <v>UTILITY</v>
          </cell>
          <cell r="I824">
            <v>0</v>
          </cell>
          <cell r="J824">
            <v>0</v>
          </cell>
        </row>
        <row r="825">
          <cell r="D825" t="str">
            <v>909000-CUST-INFO&amp;INSTR AD EXP</v>
          </cell>
          <cell r="E825">
            <v>0</v>
          </cell>
          <cell r="F825">
            <v>0</v>
          </cell>
          <cell r="G825">
            <v>208944.01</v>
          </cell>
          <cell r="H825" t="str">
            <v>UTILITY</v>
          </cell>
          <cell r="I825">
            <v>0</v>
          </cell>
          <cell r="J825">
            <v>208944.01</v>
          </cell>
        </row>
        <row r="826">
          <cell r="D826" t="str">
            <v>920000-CUST-A&amp;G SALARIES</v>
          </cell>
          <cell r="E826">
            <v>0</v>
          </cell>
          <cell r="F826">
            <v>0</v>
          </cell>
          <cell r="G826">
            <v>0</v>
          </cell>
          <cell r="H826" t="str">
            <v>UTILITY</v>
          </cell>
          <cell r="I826">
            <v>0</v>
          </cell>
          <cell r="J826">
            <v>0</v>
          </cell>
        </row>
        <row r="827">
          <cell r="D827" t="str">
            <v>920000-CUST-A&amp;G SALARIES-LABOR</v>
          </cell>
          <cell r="E827">
            <v>0</v>
          </cell>
          <cell r="F827">
            <v>0</v>
          </cell>
          <cell r="G827">
            <v>-230.92</v>
          </cell>
          <cell r="H827" t="str">
            <v>UTILITY</v>
          </cell>
          <cell r="I827">
            <v>0</v>
          </cell>
          <cell r="J827">
            <v>-230.92</v>
          </cell>
        </row>
        <row r="828">
          <cell r="D828" t="str">
            <v>920000-DISTR-A&amp;G SALARIES</v>
          </cell>
          <cell r="E828">
            <v>0</v>
          </cell>
          <cell r="F828">
            <v>0</v>
          </cell>
          <cell r="G828">
            <v>0</v>
          </cell>
          <cell r="H828" t="str">
            <v>UTILITY</v>
          </cell>
          <cell r="I828">
            <v>0</v>
          </cell>
          <cell r="J828">
            <v>0</v>
          </cell>
        </row>
        <row r="829">
          <cell r="D829" t="str">
            <v>920000-DISTR-A&amp;G SALARIES-LABOR</v>
          </cell>
          <cell r="E829">
            <v>0</v>
          </cell>
          <cell r="F829">
            <v>0</v>
          </cell>
          <cell r="G829">
            <v>0</v>
          </cell>
          <cell r="H829" t="str">
            <v>UTILITY</v>
          </cell>
          <cell r="I829">
            <v>0</v>
          </cell>
          <cell r="J829">
            <v>0</v>
          </cell>
        </row>
        <row r="830">
          <cell r="D830" t="str">
            <v>920000-FC-A&amp;G SALARIES</v>
          </cell>
          <cell r="E830">
            <v>0</v>
          </cell>
          <cell r="F830">
            <v>0</v>
          </cell>
          <cell r="G830">
            <v>0</v>
          </cell>
          <cell r="H830" t="str">
            <v>UTILITY</v>
          </cell>
          <cell r="I830">
            <v>0</v>
          </cell>
          <cell r="J830">
            <v>0</v>
          </cell>
        </row>
        <row r="831">
          <cell r="D831" t="str">
            <v>920000-FC-A&amp;G SALARIES-LABOR</v>
          </cell>
          <cell r="E831">
            <v>0</v>
          </cell>
          <cell r="F831">
            <v>0</v>
          </cell>
          <cell r="G831">
            <v>94068.07</v>
          </cell>
          <cell r="H831" t="str">
            <v>UTILITY</v>
          </cell>
          <cell r="I831">
            <v>0</v>
          </cell>
          <cell r="J831">
            <v>94068.07</v>
          </cell>
        </row>
        <row r="832">
          <cell r="D832" t="str">
            <v>920000-FERC-A&amp;G SALARIES</v>
          </cell>
          <cell r="E832">
            <v>0</v>
          </cell>
          <cell r="F832">
            <v>0</v>
          </cell>
          <cell r="G832">
            <v>567.29999999999995</v>
          </cell>
          <cell r="H832" t="str">
            <v>UTILITY</v>
          </cell>
          <cell r="I832">
            <v>0</v>
          </cell>
          <cell r="J832">
            <v>567.29999999999995</v>
          </cell>
        </row>
        <row r="833">
          <cell r="D833" t="str">
            <v>920000-FERC-A&amp;G SALARIES-LABOR</v>
          </cell>
          <cell r="E833">
            <v>0</v>
          </cell>
          <cell r="F833">
            <v>0</v>
          </cell>
          <cell r="G833">
            <v>1063927.23</v>
          </cell>
          <cell r="H833" t="str">
            <v>UTILITY</v>
          </cell>
          <cell r="I833">
            <v>0</v>
          </cell>
          <cell r="J833">
            <v>1063927.23</v>
          </cell>
        </row>
        <row r="834">
          <cell r="D834" t="str">
            <v>920000-GENL-A&amp;G SALARIES</v>
          </cell>
          <cell r="E834">
            <v>0</v>
          </cell>
          <cell r="F834">
            <v>0</v>
          </cell>
          <cell r="G834">
            <v>-1435813.95</v>
          </cell>
          <cell r="H834" t="str">
            <v>UTILITY</v>
          </cell>
          <cell r="I834">
            <v>0</v>
          </cell>
          <cell r="J834">
            <v>-1435813.95</v>
          </cell>
        </row>
        <row r="835">
          <cell r="D835" t="str">
            <v>920000-GENL-A&amp;G SALARIES-LABOR</v>
          </cell>
          <cell r="E835">
            <v>0</v>
          </cell>
          <cell r="F835">
            <v>0</v>
          </cell>
          <cell r="G835">
            <v>29897179.800000001</v>
          </cell>
          <cell r="H835" t="str">
            <v>UTILITY</v>
          </cell>
          <cell r="I835">
            <v>0</v>
          </cell>
          <cell r="J835">
            <v>29897179.800000001</v>
          </cell>
        </row>
        <row r="836">
          <cell r="D836" t="str">
            <v>920000-HUECO-A&amp;G SALARIES</v>
          </cell>
          <cell r="E836">
            <v>0</v>
          </cell>
          <cell r="F836">
            <v>0</v>
          </cell>
          <cell r="G836">
            <v>0</v>
          </cell>
          <cell r="H836" t="str">
            <v>UTILITY</v>
          </cell>
          <cell r="I836">
            <v>0</v>
          </cell>
          <cell r="J836">
            <v>0</v>
          </cell>
        </row>
        <row r="837">
          <cell r="D837" t="str">
            <v>920000-HUECO-A&amp;G SALARIES-LABOR</v>
          </cell>
          <cell r="E837">
            <v>0</v>
          </cell>
          <cell r="F837">
            <v>0</v>
          </cell>
          <cell r="G837">
            <v>7359.9</v>
          </cell>
          <cell r="H837" t="str">
            <v>UTILITY</v>
          </cell>
          <cell r="I837">
            <v>0</v>
          </cell>
          <cell r="J837">
            <v>7359.9</v>
          </cell>
        </row>
        <row r="838">
          <cell r="D838" t="str">
            <v>920000-NEWMX-A&amp;G SALARIES</v>
          </cell>
          <cell r="E838">
            <v>0</v>
          </cell>
          <cell r="F838">
            <v>0</v>
          </cell>
          <cell r="G838">
            <v>0</v>
          </cell>
          <cell r="H838" t="str">
            <v>UTILITY</v>
          </cell>
          <cell r="I838">
            <v>0</v>
          </cell>
          <cell r="J838">
            <v>0</v>
          </cell>
        </row>
        <row r="839">
          <cell r="D839" t="str">
            <v>920000-NEWMX-A&amp;G SALARIES-LABOR</v>
          </cell>
          <cell r="E839">
            <v>0</v>
          </cell>
          <cell r="F839">
            <v>0</v>
          </cell>
          <cell r="G839">
            <v>154530.31</v>
          </cell>
          <cell r="H839" t="str">
            <v>UTILITY</v>
          </cell>
          <cell r="I839">
            <v>0</v>
          </cell>
          <cell r="J839">
            <v>154530.31</v>
          </cell>
        </row>
        <row r="840">
          <cell r="D840" t="str">
            <v>920000-NMDIS-A&amp;G SALARIES</v>
          </cell>
          <cell r="E840">
            <v>0</v>
          </cell>
          <cell r="F840">
            <v>0</v>
          </cell>
          <cell r="G840">
            <v>0</v>
          </cell>
          <cell r="H840" t="str">
            <v>UTILITY</v>
          </cell>
          <cell r="I840">
            <v>0</v>
          </cell>
          <cell r="J840">
            <v>0</v>
          </cell>
        </row>
        <row r="841">
          <cell r="D841" t="str">
            <v>920000-NMDIS-A&amp;G SALARIES-LABOR</v>
          </cell>
          <cell r="E841">
            <v>0</v>
          </cell>
          <cell r="F841">
            <v>0</v>
          </cell>
          <cell r="G841">
            <v>1578.5</v>
          </cell>
          <cell r="H841" t="str">
            <v>UTILITY</v>
          </cell>
          <cell r="I841">
            <v>0</v>
          </cell>
          <cell r="J841">
            <v>1578.5</v>
          </cell>
        </row>
        <row r="842">
          <cell r="D842" t="str">
            <v>920000-NWJT-A&amp;G SALARIES</v>
          </cell>
          <cell r="E842">
            <v>0</v>
          </cell>
          <cell r="F842">
            <v>0</v>
          </cell>
          <cell r="G842">
            <v>0</v>
          </cell>
          <cell r="H842" t="str">
            <v>UTILITY</v>
          </cell>
          <cell r="I842">
            <v>0</v>
          </cell>
          <cell r="J842">
            <v>0</v>
          </cell>
        </row>
        <row r="843">
          <cell r="D843" t="str">
            <v>920000-NWJT-A&amp;G SALARIES-LABOR</v>
          </cell>
          <cell r="E843">
            <v>0</v>
          </cell>
          <cell r="F843">
            <v>0</v>
          </cell>
          <cell r="G843">
            <v>0</v>
          </cell>
          <cell r="H843" t="str">
            <v>UTILITY</v>
          </cell>
          <cell r="I843">
            <v>0</v>
          </cell>
          <cell r="J843">
            <v>0</v>
          </cell>
        </row>
        <row r="844">
          <cell r="D844" t="str">
            <v>920000-NWU5-A&amp;G SALARIES</v>
          </cell>
          <cell r="E844">
            <v>0</v>
          </cell>
          <cell r="F844">
            <v>0</v>
          </cell>
          <cell r="G844">
            <v>30.44</v>
          </cell>
          <cell r="H844" t="str">
            <v>UTILITY</v>
          </cell>
          <cell r="I844">
            <v>0</v>
          </cell>
          <cell r="J844">
            <v>30.44</v>
          </cell>
        </row>
        <row r="845">
          <cell r="D845" t="str">
            <v>920000-PROD-A&amp;G SALARIES</v>
          </cell>
          <cell r="E845">
            <v>0</v>
          </cell>
          <cell r="F845">
            <v>0</v>
          </cell>
          <cell r="G845">
            <v>504.17</v>
          </cell>
          <cell r="H845" t="str">
            <v>UTILITY</v>
          </cell>
          <cell r="I845">
            <v>0</v>
          </cell>
          <cell r="J845">
            <v>504.17</v>
          </cell>
        </row>
        <row r="846">
          <cell r="D846" t="str">
            <v>920000-PROD-A&amp;G SALARIES-LABOR</v>
          </cell>
          <cell r="E846">
            <v>0</v>
          </cell>
          <cell r="F846">
            <v>0</v>
          </cell>
          <cell r="G846">
            <v>2832318.96</v>
          </cell>
          <cell r="H846" t="str">
            <v>UTILITY</v>
          </cell>
          <cell r="I846">
            <v>0</v>
          </cell>
          <cell r="J846">
            <v>2832318.96</v>
          </cell>
        </row>
        <row r="847">
          <cell r="D847" t="str">
            <v>920000-PV-A&amp;G SALARIES</v>
          </cell>
          <cell r="E847">
            <v>0</v>
          </cell>
          <cell r="F847">
            <v>0</v>
          </cell>
          <cell r="G847">
            <v>0</v>
          </cell>
          <cell r="H847" t="str">
            <v>UTILITY</v>
          </cell>
          <cell r="I847">
            <v>0</v>
          </cell>
          <cell r="J847">
            <v>0</v>
          </cell>
        </row>
        <row r="848">
          <cell r="D848" t="str">
            <v>920000-PV-A&amp;G SALARIES-LABOR</v>
          </cell>
          <cell r="E848">
            <v>0</v>
          </cell>
          <cell r="F848">
            <v>0</v>
          </cell>
          <cell r="G848">
            <v>1147.67</v>
          </cell>
          <cell r="H848" t="str">
            <v>UTILITY</v>
          </cell>
          <cell r="I848">
            <v>0</v>
          </cell>
          <cell r="J848">
            <v>1147.67</v>
          </cell>
        </row>
        <row r="849">
          <cell r="D849" t="str">
            <v>920000-RGJT-A&amp;G SALARIES</v>
          </cell>
          <cell r="E849">
            <v>0</v>
          </cell>
          <cell r="F849">
            <v>0</v>
          </cell>
          <cell r="G849">
            <v>0</v>
          </cell>
          <cell r="H849" t="str">
            <v>UTILITY</v>
          </cell>
          <cell r="I849">
            <v>0</v>
          </cell>
          <cell r="J849">
            <v>0</v>
          </cell>
        </row>
        <row r="850">
          <cell r="D850" t="str">
            <v>920000-RGJT-A&amp;G SALARIES-LABOR</v>
          </cell>
          <cell r="E850">
            <v>0</v>
          </cell>
          <cell r="F850">
            <v>0</v>
          </cell>
          <cell r="G850">
            <v>847.77</v>
          </cell>
          <cell r="H850" t="str">
            <v>UTILITY</v>
          </cell>
          <cell r="I850">
            <v>0</v>
          </cell>
          <cell r="J850">
            <v>847.77</v>
          </cell>
        </row>
        <row r="851">
          <cell r="D851" t="str">
            <v>920000-TEXAS-A&amp;G SALARIES</v>
          </cell>
          <cell r="E851">
            <v>0</v>
          </cell>
          <cell r="F851">
            <v>0</v>
          </cell>
          <cell r="G851">
            <v>0</v>
          </cell>
          <cell r="H851" t="str">
            <v>UTILITY</v>
          </cell>
          <cell r="I851">
            <v>0</v>
          </cell>
          <cell r="J851">
            <v>0</v>
          </cell>
        </row>
        <row r="852">
          <cell r="D852" t="str">
            <v>920000-TEXAS-A&amp;G SALARIES-LABOR</v>
          </cell>
          <cell r="E852">
            <v>0</v>
          </cell>
          <cell r="F852">
            <v>0</v>
          </cell>
          <cell r="G852">
            <v>728644.17</v>
          </cell>
          <cell r="H852" t="str">
            <v>UTILITY</v>
          </cell>
          <cell r="I852">
            <v>0</v>
          </cell>
          <cell r="J852">
            <v>728644.17</v>
          </cell>
        </row>
        <row r="853">
          <cell r="D853" t="str">
            <v>920000-TRANS-A&amp;G SALARIES</v>
          </cell>
          <cell r="E853">
            <v>0</v>
          </cell>
          <cell r="F853">
            <v>0</v>
          </cell>
          <cell r="G853">
            <v>169.48</v>
          </cell>
          <cell r="H853" t="str">
            <v>UTILITY</v>
          </cell>
          <cell r="I853">
            <v>0</v>
          </cell>
          <cell r="J853">
            <v>169.48</v>
          </cell>
        </row>
        <row r="854">
          <cell r="D854" t="str">
            <v>920000-TRANS-A&amp;G SALARIES-LABOR</v>
          </cell>
          <cell r="E854">
            <v>0</v>
          </cell>
          <cell r="F854">
            <v>0</v>
          </cell>
          <cell r="G854">
            <v>109.36</v>
          </cell>
          <cell r="H854" t="str">
            <v>UTILITY</v>
          </cell>
          <cell r="I854">
            <v>0</v>
          </cell>
          <cell r="J854">
            <v>109.36</v>
          </cell>
        </row>
        <row r="855">
          <cell r="D855" t="str">
            <v>920000-TXDIS-A&amp;G SALARIES</v>
          </cell>
          <cell r="E855">
            <v>0</v>
          </cell>
          <cell r="F855">
            <v>0</v>
          </cell>
          <cell r="G855">
            <v>0</v>
          </cell>
          <cell r="H855" t="str">
            <v>UTILITY</v>
          </cell>
          <cell r="I855">
            <v>0</v>
          </cell>
          <cell r="J855">
            <v>0</v>
          </cell>
        </row>
        <row r="856">
          <cell r="D856" t="str">
            <v>920000-TXDIS-A&amp;G SALARIES-LABOR</v>
          </cell>
          <cell r="E856">
            <v>0</v>
          </cell>
          <cell r="F856">
            <v>0</v>
          </cell>
          <cell r="G856">
            <v>15771.52</v>
          </cell>
          <cell r="H856" t="str">
            <v>UTILITY</v>
          </cell>
          <cell r="I856">
            <v>0</v>
          </cell>
          <cell r="J856">
            <v>15771.52</v>
          </cell>
        </row>
        <row r="857">
          <cell r="D857" t="str">
            <v>920000-TXSOL-A&amp;G SALARIES</v>
          </cell>
          <cell r="E857">
            <v>0</v>
          </cell>
          <cell r="F857">
            <v>0</v>
          </cell>
          <cell r="G857">
            <v>0</v>
          </cell>
          <cell r="H857" t="str">
            <v>UTILITY</v>
          </cell>
          <cell r="I857">
            <v>0</v>
          </cell>
          <cell r="J857">
            <v>0</v>
          </cell>
        </row>
        <row r="858">
          <cell r="D858" t="str">
            <v>920000-TXSOL-A&amp;G SALARIES-LABOR</v>
          </cell>
          <cell r="E858">
            <v>0</v>
          </cell>
          <cell r="F858">
            <v>0</v>
          </cell>
          <cell r="G858">
            <v>0</v>
          </cell>
          <cell r="H858" t="str">
            <v>UTILITY</v>
          </cell>
          <cell r="I858">
            <v>0</v>
          </cell>
          <cell r="J858">
            <v>0</v>
          </cell>
        </row>
        <row r="859">
          <cell r="D859" t="str">
            <v>921000-COPP-OFFICE SUPPLIES &amp; EXP</v>
          </cell>
          <cell r="E859">
            <v>0</v>
          </cell>
          <cell r="F859">
            <v>0</v>
          </cell>
          <cell r="G859">
            <v>313.41000000000003</v>
          </cell>
          <cell r="H859" t="str">
            <v>UTILITY</v>
          </cell>
          <cell r="I859">
            <v>0</v>
          </cell>
          <cell r="J859">
            <v>313.41000000000003</v>
          </cell>
        </row>
        <row r="860">
          <cell r="D860" t="str">
            <v>921000-CUSTX-OFFICE SUPPLIES &amp; EXP</v>
          </cell>
          <cell r="E860">
            <v>0</v>
          </cell>
          <cell r="F860">
            <v>0</v>
          </cell>
          <cell r="G860">
            <v>1023.23</v>
          </cell>
          <cell r="H860" t="str">
            <v>UTILITY</v>
          </cell>
          <cell r="I860">
            <v>0</v>
          </cell>
          <cell r="J860">
            <v>1023.23</v>
          </cell>
        </row>
        <row r="861">
          <cell r="D861" t="str">
            <v>921000-DISTR-OFFICE SUPPLIES &amp; EXP</v>
          </cell>
          <cell r="E861">
            <v>0</v>
          </cell>
          <cell r="F861">
            <v>0</v>
          </cell>
          <cell r="G861">
            <v>0</v>
          </cell>
          <cell r="H861" t="str">
            <v>UTILITY</v>
          </cell>
          <cell r="I861">
            <v>0</v>
          </cell>
          <cell r="J861">
            <v>0</v>
          </cell>
        </row>
        <row r="862">
          <cell r="D862" t="str">
            <v>921000-FC-OFFICE SUPPLIES &amp; EXP</v>
          </cell>
          <cell r="E862">
            <v>0</v>
          </cell>
          <cell r="F862">
            <v>0</v>
          </cell>
          <cell r="G862">
            <v>0</v>
          </cell>
          <cell r="H862" t="str">
            <v>UTILITY</v>
          </cell>
          <cell r="I862">
            <v>0</v>
          </cell>
          <cell r="J862">
            <v>0</v>
          </cell>
        </row>
        <row r="863">
          <cell r="D863" t="str">
            <v>921000-GENL-OFFICE SUPPLIES &amp; EXP</v>
          </cell>
          <cell r="E863">
            <v>0</v>
          </cell>
          <cell r="F863">
            <v>0</v>
          </cell>
          <cell r="G863">
            <v>4192678.42</v>
          </cell>
          <cell r="H863" t="str">
            <v>UTILITY</v>
          </cell>
          <cell r="I863">
            <v>0</v>
          </cell>
          <cell r="J863">
            <v>4192678.42</v>
          </cell>
        </row>
        <row r="864">
          <cell r="D864" t="str">
            <v>921000-HUECO-OFFICE SUPPLIES &amp; EXP</v>
          </cell>
          <cell r="E864">
            <v>0</v>
          </cell>
          <cell r="F864">
            <v>0</v>
          </cell>
          <cell r="G864">
            <v>100.61</v>
          </cell>
          <cell r="H864" t="str">
            <v>UTILITY</v>
          </cell>
          <cell r="I864">
            <v>0</v>
          </cell>
          <cell r="J864">
            <v>100.61</v>
          </cell>
        </row>
        <row r="865">
          <cell r="D865" t="str">
            <v>921000-NEWMX-OFFICE SUPPLIES &amp; EXP</v>
          </cell>
          <cell r="E865">
            <v>0</v>
          </cell>
          <cell r="F865">
            <v>0</v>
          </cell>
          <cell r="G865">
            <v>8738.27</v>
          </cell>
          <cell r="H865" t="str">
            <v>UTILITY</v>
          </cell>
          <cell r="I865">
            <v>0</v>
          </cell>
          <cell r="J865">
            <v>8738.27</v>
          </cell>
        </row>
        <row r="866">
          <cell r="D866" t="str">
            <v>921000-NMDIS-OFFICE SUPPLIES &amp; EXP</v>
          </cell>
          <cell r="E866">
            <v>0</v>
          </cell>
          <cell r="F866">
            <v>0</v>
          </cell>
          <cell r="G866">
            <v>225.65</v>
          </cell>
          <cell r="H866" t="str">
            <v>UTILITY</v>
          </cell>
          <cell r="I866">
            <v>0</v>
          </cell>
          <cell r="J866">
            <v>225.65</v>
          </cell>
        </row>
        <row r="867">
          <cell r="D867" t="str">
            <v>921000-NWJT-OFFICE SUPPLIES &amp; EXP</v>
          </cell>
          <cell r="E867">
            <v>0</v>
          </cell>
          <cell r="F867">
            <v>0</v>
          </cell>
          <cell r="G867">
            <v>0</v>
          </cell>
          <cell r="H867" t="str">
            <v>UTILITY</v>
          </cell>
          <cell r="I867">
            <v>0</v>
          </cell>
          <cell r="J867">
            <v>0</v>
          </cell>
        </row>
        <row r="868">
          <cell r="D868" t="str">
            <v>921000-NWU5-OFFICE SUPPLIES &amp; EXP</v>
          </cell>
          <cell r="E868">
            <v>0</v>
          </cell>
          <cell r="F868">
            <v>0</v>
          </cell>
          <cell r="G868">
            <v>206.98</v>
          </cell>
          <cell r="H868" t="str">
            <v>UTILITY</v>
          </cell>
          <cell r="I868">
            <v>0</v>
          </cell>
          <cell r="J868">
            <v>206.98</v>
          </cell>
        </row>
        <row r="869">
          <cell r="D869" t="str">
            <v>921000-PROD-OFFICE SUPPLIES &amp; EXP</v>
          </cell>
          <cell r="E869">
            <v>0</v>
          </cell>
          <cell r="F869">
            <v>0</v>
          </cell>
          <cell r="G869">
            <v>279220.47999999998</v>
          </cell>
          <cell r="H869" t="str">
            <v>UTILITY</v>
          </cell>
          <cell r="I869">
            <v>0</v>
          </cell>
          <cell r="J869">
            <v>279220.47999999998</v>
          </cell>
        </row>
        <row r="870">
          <cell r="D870" t="str">
            <v>921000-PVSVC-OFFICE SUPPLIES &amp; EXP</v>
          </cell>
          <cell r="E870">
            <v>0</v>
          </cell>
          <cell r="F870">
            <v>0</v>
          </cell>
          <cell r="G870">
            <v>19.21</v>
          </cell>
          <cell r="H870" t="str">
            <v>UTILITY</v>
          </cell>
          <cell r="I870">
            <v>0</v>
          </cell>
          <cell r="J870">
            <v>19.21</v>
          </cell>
        </row>
        <row r="871">
          <cell r="D871" t="str">
            <v>921000-RGJT-OFFICE SUPPLIES &amp; EXP</v>
          </cell>
          <cell r="E871">
            <v>0</v>
          </cell>
          <cell r="F871">
            <v>0</v>
          </cell>
          <cell r="G871">
            <v>210.88</v>
          </cell>
          <cell r="H871" t="str">
            <v>UTILITY</v>
          </cell>
          <cell r="I871">
            <v>0</v>
          </cell>
          <cell r="J871">
            <v>210.88</v>
          </cell>
        </row>
        <row r="872">
          <cell r="D872" t="str">
            <v>921000-TEXAS-OFFICE SUPPLIES &amp; EXP</v>
          </cell>
          <cell r="E872">
            <v>0</v>
          </cell>
          <cell r="F872">
            <v>0</v>
          </cell>
          <cell r="G872">
            <v>15304.98</v>
          </cell>
          <cell r="H872" t="str">
            <v>UTILITY</v>
          </cell>
          <cell r="I872">
            <v>0</v>
          </cell>
          <cell r="J872">
            <v>15304.98</v>
          </cell>
        </row>
        <row r="873">
          <cell r="D873" t="str">
            <v>921000-TRANS-OFFICE SUPPLIES &amp; EXP</v>
          </cell>
          <cell r="E873">
            <v>0</v>
          </cell>
          <cell r="F873">
            <v>0</v>
          </cell>
          <cell r="G873">
            <v>146.41</v>
          </cell>
          <cell r="H873" t="str">
            <v>UTILITY</v>
          </cell>
          <cell r="I873">
            <v>0</v>
          </cell>
          <cell r="J873">
            <v>146.41</v>
          </cell>
        </row>
        <row r="874">
          <cell r="D874" t="str">
            <v>921000-TXDIS-OFFICE SUPPLIES &amp; EXP</v>
          </cell>
          <cell r="E874">
            <v>0</v>
          </cell>
          <cell r="F874">
            <v>0</v>
          </cell>
          <cell r="G874">
            <v>1631.4</v>
          </cell>
          <cell r="H874" t="str">
            <v>UTILITY</v>
          </cell>
          <cell r="I874">
            <v>0</v>
          </cell>
          <cell r="J874">
            <v>1631.4</v>
          </cell>
        </row>
        <row r="875">
          <cell r="D875" t="str">
            <v>921000-TXSOL-OFFICE SUPPLIES &amp; EXP</v>
          </cell>
          <cell r="E875">
            <v>0</v>
          </cell>
          <cell r="F875">
            <v>0</v>
          </cell>
          <cell r="G875">
            <v>0</v>
          </cell>
          <cell r="H875" t="str">
            <v>UTILITY</v>
          </cell>
          <cell r="I875">
            <v>0</v>
          </cell>
          <cell r="J875">
            <v>0</v>
          </cell>
        </row>
        <row r="876">
          <cell r="D876" t="str">
            <v>923000-CUST-OUTSIDE SVS EMPLOYED</v>
          </cell>
          <cell r="E876">
            <v>0</v>
          </cell>
          <cell r="F876">
            <v>0</v>
          </cell>
          <cell r="G876">
            <v>27500.42</v>
          </cell>
          <cell r="H876" t="str">
            <v>UTILITY</v>
          </cell>
          <cell r="I876">
            <v>0</v>
          </cell>
          <cell r="J876">
            <v>27500.42</v>
          </cell>
        </row>
        <row r="877">
          <cell r="D877" t="str">
            <v>923000-DISTR-OUTSIDE SVS EMPLOYED</v>
          </cell>
          <cell r="E877">
            <v>0</v>
          </cell>
          <cell r="F877">
            <v>0</v>
          </cell>
          <cell r="G877">
            <v>0</v>
          </cell>
          <cell r="H877" t="str">
            <v>UTILITY</v>
          </cell>
          <cell r="I877">
            <v>0</v>
          </cell>
          <cell r="J877">
            <v>0</v>
          </cell>
        </row>
        <row r="878">
          <cell r="D878" t="str">
            <v>923000-FC-OUTSIDE SVS EMPLOYED</v>
          </cell>
          <cell r="E878">
            <v>0</v>
          </cell>
          <cell r="F878">
            <v>0</v>
          </cell>
          <cell r="G878">
            <v>0</v>
          </cell>
          <cell r="H878" t="str">
            <v>UTILITY</v>
          </cell>
          <cell r="I878">
            <v>0</v>
          </cell>
          <cell r="J878">
            <v>0</v>
          </cell>
        </row>
        <row r="879">
          <cell r="D879" t="str">
            <v>923000-FERC-OUTSIDE SVS EMPLOYED</v>
          </cell>
          <cell r="E879">
            <v>0</v>
          </cell>
          <cell r="F879">
            <v>0</v>
          </cell>
          <cell r="G879">
            <v>111254.75</v>
          </cell>
          <cell r="H879" t="str">
            <v>UTILITY</v>
          </cell>
          <cell r="I879">
            <v>0</v>
          </cell>
          <cell r="J879">
            <v>111254.75</v>
          </cell>
        </row>
        <row r="880">
          <cell r="D880" t="str">
            <v>923000-GENL-OUTSIDE SVS EMPLOYED</v>
          </cell>
          <cell r="E880">
            <v>0</v>
          </cell>
          <cell r="F880">
            <v>0</v>
          </cell>
          <cell r="G880">
            <v>14849554.390000001</v>
          </cell>
          <cell r="H880" t="str">
            <v>UTILITY</v>
          </cell>
          <cell r="I880">
            <v>0</v>
          </cell>
          <cell r="J880">
            <v>14849554.390000001</v>
          </cell>
        </row>
        <row r="881">
          <cell r="D881" t="str">
            <v>923000-HUECO-OUTSIDE SVS EMPLOYED</v>
          </cell>
          <cell r="E881">
            <v>0</v>
          </cell>
          <cell r="F881">
            <v>0</v>
          </cell>
          <cell r="G881">
            <v>409.13</v>
          </cell>
          <cell r="H881" t="str">
            <v>UTILITY</v>
          </cell>
          <cell r="I881">
            <v>0</v>
          </cell>
          <cell r="J881">
            <v>409.13</v>
          </cell>
        </row>
        <row r="882">
          <cell r="D882" t="str">
            <v>923000-NEWMX-OUTSIDE SVS EMPLOYED</v>
          </cell>
          <cell r="E882">
            <v>0</v>
          </cell>
          <cell r="F882">
            <v>0</v>
          </cell>
          <cell r="G882">
            <v>4387.91</v>
          </cell>
          <cell r="H882" t="str">
            <v>UTILITY</v>
          </cell>
          <cell r="I882">
            <v>0</v>
          </cell>
          <cell r="J882">
            <v>4387.91</v>
          </cell>
        </row>
        <row r="883">
          <cell r="D883" t="str">
            <v>923000-PROD-OUTSIDE SVS EMPLOYED</v>
          </cell>
          <cell r="E883">
            <v>0</v>
          </cell>
          <cell r="F883">
            <v>0</v>
          </cell>
          <cell r="G883">
            <v>293278.17</v>
          </cell>
          <cell r="H883" t="str">
            <v>UTILITY</v>
          </cell>
          <cell r="I883">
            <v>0</v>
          </cell>
          <cell r="J883">
            <v>293278.17</v>
          </cell>
        </row>
        <row r="884">
          <cell r="D884" t="str">
            <v>923000-RGJT-OUTSIDE SVS EMPLOYED</v>
          </cell>
          <cell r="E884">
            <v>0</v>
          </cell>
          <cell r="F884">
            <v>0</v>
          </cell>
          <cell r="G884">
            <v>0</v>
          </cell>
          <cell r="H884" t="str">
            <v>UTILITY</v>
          </cell>
          <cell r="I884">
            <v>0</v>
          </cell>
          <cell r="J884">
            <v>0</v>
          </cell>
        </row>
        <row r="885">
          <cell r="D885" t="str">
            <v>923000-TEXAS-OUTSIDE SVS EMPLOYED</v>
          </cell>
          <cell r="E885">
            <v>0</v>
          </cell>
          <cell r="F885">
            <v>0</v>
          </cell>
          <cell r="G885">
            <v>0</v>
          </cell>
          <cell r="H885" t="str">
            <v>UTILITY</v>
          </cell>
          <cell r="I885">
            <v>0</v>
          </cell>
          <cell r="J885">
            <v>0</v>
          </cell>
        </row>
        <row r="886">
          <cell r="D886" t="str">
            <v>923000-TRANS-OUTSIDE SVS EMPLOYED</v>
          </cell>
          <cell r="E886">
            <v>0</v>
          </cell>
          <cell r="F886">
            <v>0</v>
          </cell>
          <cell r="G886">
            <v>251.5</v>
          </cell>
          <cell r="H886" t="str">
            <v>UTILITY</v>
          </cell>
          <cell r="I886">
            <v>0</v>
          </cell>
          <cell r="J886">
            <v>251.5</v>
          </cell>
        </row>
        <row r="887">
          <cell r="D887" t="str">
            <v>923000-TXDIS-OUTSIDE SVS EMPLOYED</v>
          </cell>
          <cell r="E887">
            <v>0</v>
          </cell>
          <cell r="F887">
            <v>0</v>
          </cell>
          <cell r="G887">
            <v>29643.599999999999</v>
          </cell>
          <cell r="H887" t="str">
            <v>UTILITY</v>
          </cell>
          <cell r="I887">
            <v>0</v>
          </cell>
          <cell r="J887">
            <v>29643.599999999999</v>
          </cell>
        </row>
        <row r="888">
          <cell r="D888" t="str">
            <v>924 Prop Insurance - Direct</v>
          </cell>
          <cell r="E888">
            <v>0</v>
          </cell>
          <cell r="F888">
            <v>0</v>
          </cell>
          <cell r="G888">
            <v>0</v>
          </cell>
          <cell r="H888" t="str">
            <v>NON-UTILITY</v>
          </cell>
          <cell r="I888">
            <v>0</v>
          </cell>
          <cell r="J888">
            <v>0</v>
          </cell>
        </row>
        <row r="889">
          <cell r="D889" t="str">
            <v>924000-FC-PROPERTY INSURANCE</v>
          </cell>
          <cell r="E889">
            <v>0</v>
          </cell>
          <cell r="F889">
            <v>0</v>
          </cell>
          <cell r="G889">
            <v>0</v>
          </cell>
          <cell r="H889" t="str">
            <v>UTILITY</v>
          </cell>
          <cell r="I889">
            <v>0</v>
          </cell>
          <cell r="J889">
            <v>0</v>
          </cell>
        </row>
        <row r="890">
          <cell r="D890" t="str">
            <v>924000-GENL-PROPERTY INSURANCE</v>
          </cell>
          <cell r="E890">
            <v>0</v>
          </cell>
          <cell r="F890">
            <v>0</v>
          </cell>
          <cell r="G890">
            <v>3313159.5</v>
          </cell>
          <cell r="H890" t="str">
            <v>UTILITY</v>
          </cell>
          <cell r="I890">
            <v>0</v>
          </cell>
          <cell r="J890">
            <v>3313159.5</v>
          </cell>
        </row>
        <row r="891">
          <cell r="D891" t="str">
            <v>924000-PVCOM-PROPERTY INSURANCE</v>
          </cell>
          <cell r="E891">
            <v>0</v>
          </cell>
          <cell r="F891">
            <v>0</v>
          </cell>
          <cell r="G891">
            <v>491602.95</v>
          </cell>
          <cell r="H891" t="str">
            <v>UTILITY</v>
          </cell>
          <cell r="I891">
            <v>0</v>
          </cell>
          <cell r="J891">
            <v>491602.95</v>
          </cell>
        </row>
        <row r="892">
          <cell r="D892" t="str">
            <v>924000-PVT-PROPERTY INSURANCE</v>
          </cell>
          <cell r="E892">
            <v>0</v>
          </cell>
          <cell r="F892">
            <v>0</v>
          </cell>
          <cell r="G892">
            <v>1133.8599999999999</v>
          </cell>
          <cell r="H892" t="str">
            <v>UTILITY</v>
          </cell>
          <cell r="I892">
            <v>0</v>
          </cell>
          <cell r="J892">
            <v>1133.8599999999999</v>
          </cell>
        </row>
        <row r="893">
          <cell r="D893" t="str">
            <v>924000-PVU1-PROPERTY INSURANCE</v>
          </cell>
          <cell r="E893">
            <v>0</v>
          </cell>
          <cell r="F893">
            <v>0</v>
          </cell>
          <cell r="G893">
            <v>273315.44</v>
          </cell>
          <cell r="H893" t="str">
            <v>UTILITY</v>
          </cell>
          <cell r="I893">
            <v>0</v>
          </cell>
          <cell r="J893">
            <v>273315.44</v>
          </cell>
        </row>
        <row r="894">
          <cell r="D894" t="str">
            <v>924000-PVU2-PROPERTY INSURANCE</v>
          </cell>
          <cell r="E894">
            <v>0</v>
          </cell>
          <cell r="F894">
            <v>0</v>
          </cell>
          <cell r="G894">
            <v>273315.44</v>
          </cell>
          <cell r="H894" t="str">
            <v>UTILITY</v>
          </cell>
          <cell r="I894">
            <v>0</v>
          </cell>
          <cell r="J894">
            <v>273315.44</v>
          </cell>
        </row>
        <row r="895">
          <cell r="D895" t="str">
            <v>924000-PVU3-PROPERTY INSURANCE</v>
          </cell>
          <cell r="E895">
            <v>0</v>
          </cell>
          <cell r="F895">
            <v>0</v>
          </cell>
          <cell r="G895">
            <v>273318.44</v>
          </cell>
          <cell r="H895" t="str">
            <v>UTILITY</v>
          </cell>
          <cell r="I895">
            <v>0</v>
          </cell>
          <cell r="J895">
            <v>273318.44</v>
          </cell>
        </row>
        <row r="896">
          <cell r="D896" t="str">
            <v>924000-TRANS-PROPERTY INSURANCE</v>
          </cell>
          <cell r="E896">
            <v>0</v>
          </cell>
          <cell r="F896">
            <v>0</v>
          </cell>
          <cell r="G896">
            <v>-35962.36</v>
          </cell>
          <cell r="H896" t="str">
            <v>UTILITY</v>
          </cell>
          <cell r="I896">
            <v>0</v>
          </cell>
          <cell r="J896">
            <v>-35962.36</v>
          </cell>
        </row>
        <row r="897">
          <cell r="D897" t="str">
            <v>925 Injuries &amp; Damages - Direct</v>
          </cell>
          <cell r="E897">
            <v>0</v>
          </cell>
          <cell r="F897">
            <v>0</v>
          </cell>
          <cell r="G897">
            <v>0</v>
          </cell>
          <cell r="H897" t="str">
            <v>NON-UTILITY</v>
          </cell>
          <cell r="I897">
            <v>0</v>
          </cell>
          <cell r="J897">
            <v>0</v>
          </cell>
        </row>
        <row r="898">
          <cell r="D898" t="str">
            <v>925000-AIP-INJURIES AND DAMAGES</v>
          </cell>
          <cell r="E898">
            <v>0</v>
          </cell>
          <cell r="F898">
            <v>0</v>
          </cell>
          <cell r="G898">
            <v>208.73</v>
          </cell>
          <cell r="H898" t="str">
            <v>UTILITY</v>
          </cell>
          <cell r="I898">
            <v>0</v>
          </cell>
          <cell r="J898">
            <v>208.73</v>
          </cell>
        </row>
        <row r="899">
          <cell r="D899" t="str">
            <v>925000-COPP-INJURIES AND DAMAGES</v>
          </cell>
          <cell r="E899">
            <v>0</v>
          </cell>
          <cell r="F899">
            <v>0</v>
          </cell>
          <cell r="G899">
            <v>675.72</v>
          </cell>
          <cell r="H899" t="str">
            <v>UTILITY</v>
          </cell>
          <cell r="I899">
            <v>0</v>
          </cell>
          <cell r="J899">
            <v>675.72</v>
          </cell>
        </row>
        <row r="900">
          <cell r="D900" t="str">
            <v>925000-CUSNM-INJURIES AND DAMAGES</v>
          </cell>
          <cell r="E900">
            <v>0</v>
          </cell>
          <cell r="F900">
            <v>0</v>
          </cell>
          <cell r="G900">
            <v>10801.93</v>
          </cell>
          <cell r="H900" t="str">
            <v>UTILITY</v>
          </cell>
          <cell r="I900">
            <v>0</v>
          </cell>
          <cell r="J900">
            <v>10801.93</v>
          </cell>
        </row>
        <row r="901">
          <cell r="D901" t="str">
            <v>925000-CUST-INJURIES AND DAMAGES</v>
          </cell>
          <cell r="E901">
            <v>0</v>
          </cell>
          <cell r="F901">
            <v>0</v>
          </cell>
          <cell r="G901">
            <v>7261.75</v>
          </cell>
          <cell r="H901" t="str">
            <v>UTILITY</v>
          </cell>
          <cell r="I901">
            <v>0</v>
          </cell>
          <cell r="J901">
            <v>7261.75</v>
          </cell>
        </row>
        <row r="902">
          <cell r="D902" t="str">
            <v>925000-CUSTX-INJURIES AND DAMAGES</v>
          </cell>
          <cell r="E902">
            <v>0</v>
          </cell>
          <cell r="F902">
            <v>0</v>
          </cell>
          <cell r="G902">
            <v>32275.85</v>
          </cell>
          <cell r="H902" t="str">
            <v>UTILITY</v>
          </cell>
          <cell r="I902">
            <v>0</v>
          </cell>
          <cell r="J902">
            <v>32275.85</v>
          </cell>
        </row>
        <row r="903">
          <cell r="D903" t="str">
            <v>925000-DISTR-INJURIES AND DAMAGES</v>
          </cell>
          <cell r="E903">
            <v>0</v>
          </cell>
          <cell r="F903">
            <v>0</v>
          </cell>
          <cell r="G903">
            <v>0</v>
          </cell>
          <cell r="H903" t="str">
            <v>UTILITY</v>
          </cell>
          <cell r="I903">
            <v>0</v>
          </cell>
          <cell r="J903">
            <v>0</v>
          </cell>
        </row>
        <row r="904">
          <cell r="D904" t="str">
            <v>925000-FC-INJURIES AND DAMAGES</v>
          </cell>
          <cell r="E904">
            <v>0</v>
          </cell>
          <cell r="F904">
            <v>0</v>
          </cell>
          <cell r="G904">
            <v>16680.32</v>
          </cell>
          <cell r="H904" t="str">
            <v>UTILITY</v>
          </cell>
          <cell r="I904">
            <v>0</v>
          </cell>
          <cell r="J904">
            <v>16680.32</v>
          </cell>
        </row>
        <row r="905">
          <cell r="D905" t="str">
            <v>925000-FERC-INJURIES AND DAMAGES</v>
          </cell>
          <cell r="E905">
            <v>0</v>
          </cell>
          <cell r="F905">
            <v>0</v>
          </cell>
          <cell r="G905">
            <v>8.7100000000000009</v>
          </cell>
          <cell r="H905" t="str">
            <v>UTILITY</v>
          </cell>
          <cell r="I905">
            <v>0</v>
          </cell>
          <cell r="J905">
            <v>8.7100000000000009</v>
          </cell>
        </row>
        <row r="906">
          <cell r="D906" t="str">
            <v>925000-GENL-INJURIES AND DAMAGES</v>
          </cell>
          <cell r="E906">
            <v>0</v>
          </cell>
          <cell r="F906">
            <v>0</v>
          </cell>
          <cell r="G906">
            <v>3422220.03</v>
          </cell>
          <cell r="H906" t="str">
            <v>UTILITY</v>
          </cell>
          <cell r="I906">
            <v>0</v>
          </cell>
          <cell r="J906">
            <v>3422220.03</v>
          </cell>
        </row>
        <row r="907">
          <cell r="D907" t="str">
            <v>925000-HUECO-INJURIES AND DAMAGES</v>
          </cell>
          <cell r="E907">
            <v>0</v>
          </cell>
          <cell r="F907">
            <v>0</v>
          </cell>
          <cell r="G907">
            <v>123.87</v>
          </cell>
          <cell r="H907" t="str">
            <v>UTILITY</v>
          </cell>
          <cell r="I907">
            <v>0</v>
          </cell>
          <cell r="J907">
            <v>123.87</v>
          </cell>
        </row>
        <row r="908">
          <cell r="D908" t="str">
            <v>925000-MPSCO-INJURIES AND DAMAGES</v>
          </cell>
          <cell r="E908">
            <v>0</v>
          </cell>
          <cell r="F908">
            <v>0</v>
          </cell>
          <cell r="G908">
            <v>2444.31</v>
          </cell>
          <cell r="H908" t="str">
            <v>UTILITY</v>
          </cell>
          <cell r="I908">
            <v>0</v>
          </cell>
          <cell r="J908">
            <v>2444.31</v>
          </cell>
        </row>
        <row r="909">
          <cell r="D909" t="str">
            <v>925000-MPSU1-INJURIES AND DAMAGES</v>
          </cell>
          <cell r="E909">
            <v>0</v>
          </cell>
          <cell r="F909">
            <v>0</v>
          </cell>
          <cell r="G909">
            <v>6485.03</v>
          </cell>
          <cell r="H909" t="str">
            <v>UTILITY</v>
          </cell>
          <cell r="I909">
            <v>0</v>
          </cell>
          <cell r="J909">
            <v>6485.03</v>
          </cell>
        </row>
        <row r="910">
          <cell r="D910" t="str">
            <v>925000-MPSU2-INJURIES AND DAMAGES</v>
          </cell>
          <cell r="E910">
            <v>0</v>
          </cell>
          <cell r="F910">
            <v>0</v>
          </cell>
          <cell r="G910">
            <v>2.13</v>
          </cell>
          <cell r="H910" t="str">
            <v>UTILITY</v>
          </cell>
          <cell r="I910">
            <v>0</v>
          </cell>
          <cell r="J910">
            <v>2.13</v>
          </cell>
        </row>
        <row r="911">
          <cell r="D911" t="str">
            <v>925000-MPSU3-INJURIES AND DAMAGES</v>
          </cell>
          <cell r="E911">
            <v>0</v>
          </cell>
          <cell r="F911">
            <v>0</v>
          </cell>
          <cell r="G911">
            <v>5.36</v>
          </cell>
          <cell r="H911" t="str">
            <v>UTILITY</v>
          </cell>
          <cell r="I911">
            <v>0</v>
          </cell>
          <cell r="J911">
            <v>5.36</v>
          </cell>
        </row>
        <row r="912">
          <cell r="D912" t="str">
            <v>925000-MPSU4-INJURIES AND DAMAGES</v>
          </cell>
          <cell r="E912">
            <v>0</v>
          </cell>
          <cell r="F912">
            <v>0</v>
          </cell>
          <cell r="G912">
            <v>2.58</v>
          </cell>
          <cell r="H912" t="str">
            <v>UTILITY</v>
          </cell>
          <cell r="I912">
            <v>0</v>
          </cell>
          <cell r="J912">
            <v>2.58</v>
          </cell>
        </row>
        <row r="913">
          <cell r="D913" t="str">
            <v>925000-NEWMX-INJURIES AND DAMAGES</v>
          </cell>
          <cell r="E913">
            <v>0</v>
          </cell>
          <cell r="F913">
            <v>0</v>
          </cell>
          <cell r="G913">
            <v>780.43</v>
          </cell>
          <cell r="H913" t="str">
            <v>UTILITY</v>
          </cell>
          <cell r="I913">
            <v>0</v>
          </cell>
          <cell r="J913">
            <v>780.43</v>
          </cell>
        </row>
        <row r="914">
          <cell r="D914" t="str">
            <v>925000-NMDIS-INJURIES AND DAMAGES</v>
          </cell>
          <cell r="E914">
            <v>0</v>
          </cell>
          <cell r="F914">
            <v>0</v>
          </cell>
          <cell r="G914">
            <v>15088.79</v>
          </cell>
          <cell r="H914" t="str">
            <v>UTILITY</v>
          </cell>
          <cell r="I914">
            <v>0</v>
          </cell>
          <cell r="J914">
            <v>15088.79</v>
          </cell>
        </row>
        <row r="915">
          <cell r="D915" t="str">
            <v>925000-NWJT-INJURIES AND DAMAGES</v>
          </cell>
          <cell r="E915">
            <v>0</v>
          </cell>
          <cell r="F915">
            <v>0</v>
          </cell>
          <cell r="G915">
            <v>30630.06</v>
          </cell>
          <cell r="H915" t="str">
            <v>UTILITY</v>
          </cell>
          <cell r="I915">
            <v>0</v>
          </cell>
          <cell r="J915">
            <v>30630.06</v>
          </cell>
        </row>
        <row r="916">
          <cell r="D916" t="str">
            <v>925000-NWU1-INJURIES AND DAMAGES</v>
          </cell>
          <cell r="E916">
            <v>0</v>
          </cell>
          <cell r="F916">
            <v>0</v>
          </cell>
          <cell r="G916">
            <v>825.74</v>
          </cell>
          <cell r="H916" t="str">
            <v>UTILITY</v>
          </cell>
          <cell r="I916">
            <v>0</v>
          </cell>
          <cell r="J916">
            <v>825.74</v>
          </cell>
        </row>
        <row r="917">
          <cell r="D917" t="str">
            <v>925000-NWU2-INJURIES AND DAMAGES</v>
          </cell>
          <cell r="E917">
            <v>0</v>
          </cell>
          <cell r="F917">
            <v>0</v>
          </cell>
          <cell r="G917">
            <v>604.98</v>
          </cell>
          <cell r="H917" t="str">
            <v>UTILITY</v>
          </cell>
          <cell r="I917">
            <v>0</v>
          </cell>
          <cell r="J917">
            <v>604.98</v>
          </cell>
        </row>
        <row r="918">
          <cell r="D918" t="str">
            <v>925000-NWU3-INJURIES AND DAMAGES</v>
          </cell>
          <cell r="E918">
            <v>0</v>
          </cell>
          <cell r="F918">
            <v>0</v>
          </cell>
          <cell r="G918">
            <v>1521.67</v>
          </cell>
          <cell r="H918" t="str">
            <v>UTILITY</v>
          </cell>
          <cell r="I918">
            <v>0</v>
          </cell>
          <cell r="J918">
            <v>1521.67</v>
          </cell>
        </row>
        <row r="919">
          <cell r="D919" t="str">
            <v>925000-NWU4-INJURIES AND DAMAGES</v>
          </cell>
          <cell r="E919">
            <v>0</v>
          </cell>
          <cell r="F919">
            <v>0</v>
          </cell>
          <cell r="G919">
            <v>2437.61</v>
          </cell>
          <cell r="H919" t="str">
            <v>UTILITY</v>
          </cell>
          <cell r="I919">
            <v>0</v>
          </cell>
          <cell r="J919">
            <v>2437.61</v>
          </cell>
        </row>
        <row r="920">
          <cell r="D920" t="str">
            <v>925000-NWU5-INJURIES AND DAMAGES</v>
          </cell>
          <cell r="E920">
            <v>0</v>
          </cell>
          <cell r="F920">
            <v>0</v>
          </cell>
          <cell r="G920">
            <v>2101.13</v>
          </cell>
          <cell r="H920" t="str">
            <v>UTILITY</v>
          </cell>
          <cell r="I920">
            <v>0</v>
          </cell>
          <cell r="J920">
            <v>2101.13</v>
          </cell>
        </row>
        <row r="921">
          <cell r="D921" t="str">
            <v>925000-PROD-INJURIES AND DAMAGES</v>
          </cell>
          <cell r="E921">
            <v>0</v>
          </cell>
          <cell r="F921">
            <v>0</v>
          </cell>
          <cell r="G921">
            <v>20561.099999999999</v>
          </cell>
          <cell r="H921" t="str">
            <v>UTILITY</v>
          </cell>
          <cell r="I921">
            <v>0</v>
          </cell>
          <cell r="J921">
            <v>20561.099999999999</v>
          </cell>
        </row>
        <row r="922">
          <cell r="D922" t="str">
            <v>925000-PVCOM-INJURIES AND DAMAGES</v>
          </cell>
          <cell r="E922">
            <v>0</v>
          </cell>
          <cell r="F922">
            <v>0</v>
          </cell>
          <cell r="G922">
            <v>439281.78</v>
          </cell>
          <cell r="H922" t="str">
            <v>UTILITY</v>
          </cell>
          <cell r="I922">
            <v>0</v>
          </cell>
          <cell r="J922">
            <v>439281.78</v>
          </cell>
        </row>
        <row r="923">
          <cell r="D923" t="str">
            <v>925000-PVSVC-INJURIES AND DAMAGES</v>
          </cell>
          <cell r="E923">
            <v>0</v>
          </cell>
          <cell r="F923">
            <v>0</v>
          </cell>
          <cell r="G923">
            <v>1722.49</v>
          </cell>
          <cell r="H923" t="str">
            <v>UTILITY</v>
          </cell>
          <cell r="I923">
            <v>0</v>
          </cell>
          <cell r="J923">
            <v>1722.49</v>
          </cell>
        </row>
        <row r="924">
          <cell r="D924" t="str">
            <v>925000-PVT-INJURIES AND DAMAGES</v>
          </cell>
          <cell r="E924">
            <v>0</v>
          </cell>
          <cell r="F924">
            <v>0</v>
          </cell>
          <cell r="G924">
            <v>2492.5700000000002</v>
          </cell>
          <cell r="H924" t="str">
            <v>UTILITY</v>
          </cell>
          <cell r="I924">
            <v>0</v>
          </cell>
          <cell r="J924">
            <v>2492.5700000000002</v>
          </cell>
        </row>
        <row r="925">
          <cell r="D925" t="str">
            <v>925000-PVU1-INJURIES AND DAMAGES</v>
          </cell>
          <cell r="E925">
            <v>0</v>
          </cell>
          <cell r="F925">
            <v>0</v>
          </cell>
          <cell r="G925">
            <v>165709.65</v>
          </cell>
          <cell r="H925" t="str">
            <v>UTILITY</v>
          </cell>
          <cell r="I925">
            <v>0</v>
          </cell>
          <cell r="J925">
            <v>165709.65</v>
          </cell>
        </row>
        <row r="926">
          <cell r="D926" t="str">
            <v>925000-PVU2-INJURIES AND DAMAGES</v>
          </cell>
          <cell r="E926">
            <v>0</v>
          </cell>
          <cell r="F926">
            <v>0</v>
          </cell>
          <cell r="G926">
            <v>163520.54999999999</v>
          </cell>
          <cell r="H926" t="str">
            <v>UTILITY</v>
          </cell>
          <cell r="I926">
            <v>0</v>
          </cell>
          <cell r="J926">
            <v>163520.54999999999</v>
          </cell>
        </row>
        <row r="927">
          <cell r="D927" t="str">
            <v>925000-PVU3-INJURIES AND DAMAGES</v>
          </cell>
          <cell r="E927">
            <v>0</v>
          </cell>
          <cell r="F927">
            <v>0</v>
          </cell>
          <cell r="G927">
            <v>160269.38</v>
          </cell>
          <cell r="H927" t="str">
            <v>UTILITY</v>
          </cell>
          <cell r="I927">
            <v>0</v>
          </cell>
          <cell r="J927">
            <v>160269.38</v>
          </cell>
        </row>
        <row r="928">
          <cell r="D928" t="str">
            <v>925000-RGJT-INJURIES AND DAMAGES</v>
          </cell>
          <cell r="E928">
            <v>0</v>
          </cell>
          <cell r="F928">
            <v>0</v>
          </cell>
          <cell r="G928">
            <v>15894.26</v>
          </cell>
          <cell r="H928" t="str">
            <v>UTILITY</v>
          </cell>
          <cell r="I928">
            <v>0</v>
          </cell>
          <cell r="J928">
            <v>15894.26</v>
          </cell>
        </row>
        <row r="929">
          <cell r="D929" t="str">
            <v>925000-RGU6-INJURIES AND DAMAGES</v>
          </cell>
          <cell r="E929">
            <v>0</v>
          </cell>
          <cell r="F929">
            <v>0</v>
          </cell>
          <cell r="G929">
            <v>2960.86</v>
          </cell>
          <cell r="H929" t="str">
            <v>UTILITY</v>
          </cell>
          <cell r="I929">
            <v>0</v>
          </cell>
          <cell r="J929">
            <v>2960.86</v>
          </cell>
        </row>
        <row r="930">
          <cell r="D930" t="str">
            <v>925000-RGU7-INJURIES AND DAMAGES</v>
          </cell>
          <cell r="E930">
            <v>0</v>
          </cell>
          <cell r="F930">
            <v>0</v>
          </cell>
          <cell r="G930">
            <v>3682.93</v>
          </cell>
          <cell r="H930" t="str">
            <v>UTILITY</v>
          </cell>
          <cell r="I930">
            <v>0</v>
          </cell>
          <cell r="J930">
            <v>3682.93</v>
          </cell>
        </row>
        <row r="931">
          <cell r="D931" t="str">
            <v>925000-RGU8-INJURIES AND DAMAGES</v>
          </cell>
          <cell r="E931">
            <v>0</v>
          </cell>
          <cell r="F931">
            <v>0</v>
          </cell>
          <cell r="G931">
            <v>3524.47</v>
          </cell>
          <cell r="H931" t="str">
            <v>UTILITY</v>
          </cell>
          <cell r="I931">
            <v>0</v>
          </cell>
          <cell r="J931">
            <v>3524.47</v>
          </cell>
        </row>
        <row r="932">
          <cell r="D932" t="str">
            <v>925000-RGU9-INJURIES AND DAMAGES</v>
          </cell>
          <cell r="E932">
            <v>0</v>
          </cell>
          <cell r="F932">
            <v>0</v>
          </cell>
          <cell r="G932">
            <v>1390.51</v>
          </cell>
          <cell r="H932" t="str">
            <v>UTILITY</v>
          </cell>
          <cell r="I932">
            <v>0</v>
          </cell>
          <cell r="J932">
            <v>1390.51</v>
          </cell>
        </row>
        <row r="933">
          <cell r="D933" t="str">
            <v>925000-TEXAS-INJURIES AND DAMAGES</v>
          </cell>
          <cell r="E933">
            <v>0</v>
          </cell>
          <cell r="F933">
            <v>0</v>
          </cell>
          <cell r="G933">
            <v>3359.42</v>
          </cell>
          <cell r="H933" t="str">
            <v>UTILITY</v>
          </cell>
          <cell r="I933">
            <v>0</v>
          </cell>
          <cell r="J933">
            <v>3359.42</v>
          </cell>
        </row>
        <row r="934">
          <cell r="D934" t="str">
            <v>925000-TRANS-INJURIES AND DAMAGES</v>
          </cell>
          <cell r="E934">
            <v>0</v>
          </cell>
          <cell r="F934">
            <v>0</v>
          </cell>
          <cell r="G934">
            <v>37788.78</v>
          </cell>
          <cell r="H934" t="str">
            <v>UTILITY</v>
          </cell>
          <cell r="I934">
            <v>0</v>
          </cell>
          <cell r="J934">
            <v>37788.78</v>
          </cell>
        </row>
        <row r="935">
          <cell r="D935" t="str">
            <v>925000-TXDIS-INJURIES AND DAMAGES</v>
          </cell>
          <cell r="E935">
            <v>0</v>
          </cell>
          <cell r="F935">
            <v>0</v>
          </cell>
          <cell r="G935">
            <v>60856.6</v>
          </cell>
          <cell r="H935" t="str">
            <v>UTILITY</v>
          </cell>
          <cell r="I935">
            <v>0</v>
          </cell>
          <cell r="J935">
            <v>60856.6</v>
          </cell>
        </row>
        <row r="936">
          <cell r="D936" t="str">
            <v>925000-TXSOL-INJURIES AND DAMAGES</v>
          </cell>
          <cell r="E936">
            <v>0</v>
          </cell>
          <cell r="F936">
            <v>0</v>
          </cell>
          <cell r="G936">
            <v>0</v>
          </cell>
          <cell r="H936" t="str">
            <v>UTILITY</v>
          </cell>
          <cell r="I936">
            <v>0</v>
          </cell>
          <cell r="J936">
            <v>0</v>
          </cell>
        </row>
        <row r="937">
          <cell r="D937" t="str">
            <v>926 Pensions &amp; Benefits - Direct</v>
          </cell>
          <cell r="E937">
            <v>0</v>
          </cell>
          <cell r="F937">
            <v>0</v>
          </cell>
          <cell r="G937">
            <v>70422.75</v>
          </cell>
          <cell r="H937" t="str">
            <v>UTILITY</v>
          </cell>
          <cell r="I937">
            <v>0</v>
          </cell>
          <cell r="J937">
            <v>70422.75</v>
          </cell>
        </row>
        <row r="938">
          <cell r="D938" t="str">
            <v>926000-AIP-PENSIONS &amp; BEN</v>
          </cell>
          <cell r="E938">
            <v>0</v>
          </cell>
          <cell r="F938">
            <v>0</v>
          </cell>
          <cell r="G938">
            <v>4464.6899999999996</v>
          </cell>
          <cell r="H938" t="str">
            <v>UTILITY</v>
          </cell>
          <cell r="I938">
            <v>0</v>
          </cell>
          <cell r="J938">
            <v>4464.6899999999996</v>
          </cell>
        </row>
        <row r="939">
          <cell r="D939" t="str">
            <v>926000-COPP-PENSIONS &amp; BEN</v>
          </cell>
          <cell r="E939">
            <v>0</v>
          </cell>
          <cell r="F939">
            <v>0</v>
          </cell>
          <cell r="G939">
            <v>31648.07</v>
          </cell>
          <cell r="H939" t="str">
            <v>UTILITY</v>
          </cell>
          <cell r="I939">
            <v>0</v>
          </cell>
          <cell r="J939">
            <v>31648.07</v>
          </cell>
        </row>
        <row r="940">
          <cell r="D940" t="str">
            <v>926000-CUSNM-PENSIONS &amp; BEN</v>
          </cell>
          <cell r="E940">
            <v>0</v>
          </cell>
          <cell r="F940">
            <v>0</v>
          </cell>
          <cell r="G940">
            <v>439926.9</v>
          </cell>
          <cell r="H940" t="str">
            <v>UTILITY</v>
          </cell>
          <cell r="I940">
            <v>0</v>
          </cell>
          <cell r="J940">
            <v>439926.9</v>
          </cell>
        </row>
        <row r="941">
          <cell r="D941" t="str">
            <v>926000-CUST-PENSIONS &amp; BEN</v>
          </cell>
          <cell r="E941">
            <v>0</v>
          </cell>
          <cell r="F941">
            <v>0</v>
          </cell>
          <cell r="G941">
            <v>292921.25</v>
          </cell>
          <cell r="H941" t="str">
            <v>UTILITY</v>
          </cell>
          <cell r="I941">
            <v>0</v>
          </cell>
          <cell r="J941">
            <v>292921.25</v>
          </cell>
        </row>
        <row r="942">
          <cell r="D942" t="str">
            <v>926000-CUSTX-PENSIONS &amp; BEN</v>
          </cell>
          <cell r="E942">
            <v>0</v>
          </cell>
          <cell r="F942">
            <v>0</v>
          </cell>
          <cell r="G942">
            <v>1246365.8700000001</v>
          </cell>
          <cell r="H942" t="str">
            <v>UTILITY</v>
          </cell>
          <cell r="I942">
            <v>0</v>
          </cell>
          <cell r="J942">
            <v>1246365.8700000001</v>
          </cell>
        </row>
        <row r="943">
          <cell r="D943" t="str">
            <v>926000-DISTR-PENSIONS &amp; BEN</v>
          </cell>
          <cell r="E943">
            <v>0</v>
          </cell>
          <cell r="F943">
            <v>0</v>
          </cell>
          <cell r="G943">
            <v>0</v>
          </cell>
          <cell r="H943" t="str">
            <v>UTILITY</v>
          </cell>
          <cell r="I943">
            <v>0</v>
          </cell>
          <cell r="J943">
            <v>0</v>
          </cell>
        </row>
        <row r="944">
          <cell r="D944" t="str">
            <v>926000-FC-PENSIONS &amp; BEN</v>
          </cell>
          <cell r="E944">
            <v>0</v>
          </cell>
          <cell r="F944">
            <v>0</v>
          </cell>
          <cell r="G944">
            <v>0</v>
          </cell>
          <cell r="H944" t="str">
            <v>UTILITY</v>
          </cell>
          <cell r="I944">
            <v>0</v>
          </cell>
          <cell r="J944">
            <v>0</v>
          </cell>
        </row>
        <row r="945">
          <cell r="D945" t="str">
            <v>926000-FERC-PENSIONS &amp; BEN</v>
          </cell>
          <cell r="E945">
            <v>0</v>
          </cell>
          <cell r="F945">
            <v>0</v>
          </cell>
          <cell r="G945">
            <v>737.56</v>
          </cell>
          <cell r="H945" t="str">
            <v>UTILITY</v>
          </cell>
          <cell r="I945">
            <v>0</v>
          </cell>
          <cell r="J945">
            <v>737.56</v>
          </cell>
        </row>
        <row r="946">
          <cell r="D946" t="str">
            <v>926000-GENL-PENSIONS &amp; BEN</v>
          </cell>
          <cell r="E946">
            <v>0</v>
          </cell>
          <cell r="F946">
            <v>0</v>
          </cell>
          <cell r="G946">
            <v>6734208.7799999993</v>
          </cell>
          <cell r="H946" t="str">
            <v>UTILITY</v>
          </cell>
          <cell r="I946">
            <v>0</v>
          </cell>
          <cell r="J946">
            <v>6734208.7799999993</v>
          </cell>
        </row>
        <row r="947">
          <cell r="D947" t="str">
            <v>926000-GENL-PENSIONS &amp; BEN-LABOR</v>
          </cell>
          <cell r="E947">
            <v>0</v>
          </cell>
          <cell r="F947">
            <v>0</v>
          </cell>
          <cell r="G947">
            <v>0</v>
          </cell>
          <cell r="H947" t="str">
            <v>UTILITY</v>
          </cell>
          <cell r="I947">
            <v>0</v>
          </cell>
          <cell r="J947">
            <v>0</v>
          </cell>
        </row>
        <row r="948">
          <cell r="D948" t="str">
            <v>926000-HUECO-PENSIONS &amp; BEN</v>
          </cell>
          <cell r="E948">
            <v>0</v>
          </cell>
          <cell r="F948">
            <v>0</v>
          </cell>
          <cell r="G948">
            <v>1352.41</v>
          </cell>
          <cell r="H948" t="str">
            <v>UTILITY</v>
          </cell>
          <cell r="I948">
            <v>0</v>
          </cell>
          <cell r="J948">
            <v>1352.41</v>
          </cell>
        </row>
        <row r="949">
          <cell r="D949" t="str">
            <v>926000-MPSCO-PENSIONS &amp; BEN</v>
          </cell>
          <cell r="E949">
            <v>0</v>
          </cell>
          <cell r="F949">
            <v>0</v>
          </cell>
          <cell r="G949">
            <v>91905.39</v>
          </cell>
          <cell r="H949" t="str">
            <v>UTILITY</v>
          </cell>
          <cell r="I949">
            <v>0</v>
          </cell>
          <cell r="J949">
            <v>91905.39</v>
          </cell>
        </row>
        <row r="950">
          <cell r="D950" t="str">
            <v>926000-MPSU1-PENSIONS &amp; BEN</v>
          </cell>
          <cell r="E950">
            <v>0</v>
          </cell>
          <cell r="F950">
            <v>0</v>
          </cell>
          <cell r="G950">
            <v>244051.74</v>
          </cell>
          <cell r="H950" t="str">
            <v>UTILITY</v>
          </cell>
          <cell r="I950">
            <v>0</v>
          </cell>
          <cell r="J950">
            <v>244051.74</v>
          </cell>
        </row>
        <row r="951">
          <cell r="D951" t="str">
            <v>926000-MPSU2-PENSIONS &amp; BEN</v>
          </cell>
          <cell r="E951">
            <v>0</v>
          </cell>
          <cell r="F951">
            <v>0</v>
          </cell>
          <cell r="G951">
            <v>111.97</v>
          </cell>
          <cell r="H951" t="str">
            <v>UTILITY</v>
          </cell>
          <cell r="I951">
            <v>0</v>
          </cell>
          <cell r="J951">
            <v>111.97</v>
          </cell>
        </row>
        <row r="952">
          <cell r="D952" t="str">
            <v>926000-MPSU3-PENSIONS &amp; BEN</v>
          </cell>
          <cell r="E952">
            <v>0</v>
          </cell>
          <cell r="F952">
            <v>0</v>
          </cell>
          <cell r="G952">
            <v>271.73</v>
          </cell>
          <cell r="H952" t="str">
            <v>UTILITY</v>
          </cell>
          <cell r="I952">
            <v>0</v>
          </cell>
          <cell r="J952">
            <v>271.73</v>
          </cell>
        </row>
        <row r="953">
          <cell r="D953" t="str">
            <v>926000-MPSU4-PENSIONS &amp; BEN</v>
          </cell>
          <cell r="E953">
            <v>0</v>
          </cell>
          <cell r="F953">
            <v>0</v>
          </cell>
          <cell r="G953">
            <v>143.69</v>
          </cell>
          <cell r="H953" t="str">
            <v>UTILITY</v>
          </cell>
          <cell r="I953">
            <v>0</v>
          </cell>
          <cell r="J953">
            <v>143.69</v>
          </cell>
        </row>
        <row r="954">
          <cell r="D954" t="str">
            <v>926000-NEWMX-PENSIONS &amp; BEN</v>
          </cell>
          <cell r="E954">
            <v>0</v>
          </cell>
          <cell r="F954">
            <v>0</v>
          </cell>
          <cell r="G954">
            <v>30212.550000000003</v>
          </cell>
          <cell r="H954" t="str">
            <v>UTILITY</v>
          </cell>
          <cell r="I954">
            <v>0</v>
          </cell>
          <cell r="J954">
            <v>30212.550000000003</v>
          </cell>
        </row>
        <row r="955">
          <cell r="D955" t="str">
            <v>926000-NMDIS-PENSIONS &amp; BEN</v>
          </cell>
          <cell r="E955">
            <v>0</v>
          </cell>
          <cell r="F955">
            <v>0</v>
          </cell>
          <cell r="G955">
            <v>345000.05</v>
          </cell>
          <cell r="H955" t="str">
            <v>UTILITY</v>
          </cell>
          <cell r="I955">
            <v>0</v>
          </cell>
          <cell r="J955">
            <v>345000.05</v>
          </cell>
        </row>
        <row r="956">
          <cell r="D956" t="str">
            <v>926000-NMDIS-PENSIONS &amp; BEN-LABOR</v>
          </cell>
          <cell r="E956">
            <v>0</v>
          </cell>
          <cell r="F956">
            <v>0</v>
          </cell>
          <cell r="G956">
            <v>0</v>
          </cell>
          <cell r="H956" t="str">
            <v>UTILITY</v>
          </cell>
          <cell r="I956">
            <v>0</v>
          </cell>
          <cell r="J956">
            <v>0</v>
          </cell>
        </row>
        <row r="957">
          <cell r="D957" t="str">
            <v>926000-NMSOL-PENSIONS &amp; BEN</v>
          </cell>
          <cell r="E957">
            <v>0</v>
          </cell>
          <cell r="F957">
            <v>0</v>
          </cell>
          <cell r="G957">
            <v>723.57</v>
          </cell>
          <cell r="H957" t="str">
            <v>UTILITY</v>
          </cell>
          <cell r="I957">
            <v>0</v>
          </cell>
          <cell r="J957">
            <v>723.57</v>
          </cell>
        </row>
        <row r="958">
          <cell r="D958" t="str">
            <v>926000-NWJT-PENSIONS &amp; BEN</v>
          </cell>
          <cell r="E958">
            <v>0</v>
          </cell>
          <cell r="F958">
            <v>0</v>
          </cell>
          <cell r="G958">
            <v>1150688.93</v>
          </cell>
          <cell r="H958" t="str">
            <v>UTILITY</v>
          </cell>
          <cell r="I958">
            <v>0</v>
          </cell>
          <cell r="J958">
            <v>1150688.93</v>
          </cell>
        </row>
        <row r="959">
          <cell r="D959" t="str">
            <v>926000-NWU1-PENSIONS &amp; BEN</v>
          </cell>
          <cell r="E959">
            <v>0</v>
          </cell>
          <cell r="F959">
            <v>0</v>
          </cell>
          <cell r="G959">
            <v>43576.15</v>
          </cell>
          <cell r="H959" t="str">
            <v>UTILITY</v>
          </cell>
          <cell r="I959">
            <v>0</v>
          </cell>
          <cell r="J959">
            <v>43576.15</v>
          </cell>
        </row>
        <row r="960">
          <cell r="D960" t="str">
            <v>926000-NWU2-PENSIONS &amp; BEN</v>
          </cell>
          <cell r="E960">
            <v>0</v>
          </cell>
          <cell r="F960">
            <v>0</v>
          </cell>
          <cell r="G960">
            <v>40597.980000000003</v>
          </cell>
          <cell r="H960" t="str">
            <v>UTILITY</v>
          </cell>
          <cell r="I960">
            <v>0</v>
          </cell>
          <cell r="J960">
            <v>40597.980000000003</v>
          </cell>
        </row>
        <row r="961">
          <cell r="D961" t="str">
            <v>926000-NWU3-PENSIONS &amp; BEN</v>
          </cell>
          <cell r="E961">
            <v>0</v>
          </cell>
          <cell r="F961">
            <v>0</v>
          </cell>
          <cell r="G961">
            <v>51361</v>
          </cell>
          <cell r="H961" t="str">
            <v>UTILITY</v>
          </cell>
          <cell r="I961">
            <v>0</v>
          </cell>
          <cell r="J961">
            <v>51361</v>
          </cell>
        </row>
        <row r="962">
          <cell r="D962" t="str">
            <v>926000-NWU4-PENSIONS &amp; BEN</v>
          </cell>
          <cell r="E962">
            <v>0</v>
          </cell>
          <cell r="F962">
            <v>0</v>
          </cell>
          <cell r="G962">
            <v>94480.28</v>
          </cell>
          <cell r="H962" t="str">
            <v>UTILITY</v>
          </cell>
          <cell r="I962">
            <v>0</v>
          </cell>
          <cell r="J962">
            <v>94480.28</v>
          </cell>
        </row>
        <row r="963">
          <cell r="D963" t="str">
            <v>926000-NWU5-PENSIONS &amp; BEN</v>
          </cell>
          <cell r="E963">
            <v>0</v>
          </cell>
          <cell r="F963">
            <v>0</v>
          </cell>
          <cell r="G963">
            <v>78171.23</v>
          </cell>
          <cell r="H963" t="str">
            <v>UTILITY</v>
          </cell>
          <cell r="I963">
            <v>0</v>
          </cell>
          <cell r="J963">
            <v>78171.23</v>
          </cell>
        </row>
        <row r="964">
          <cell r="D964" t="str">
            <v>926000-PROD-PENSIONS &amp; BEN</v>
          </cell>
          <cell r="E964">
            <v>0</v>
          </cell>
          <cell r="F964">
            <v>0</v>
          </cell>
          <cell r="G964">
            <v>798508.53</v>
          </cell>
          <cell r="H964" t="str">
            <v>UTILITY</v>
          </cell>
          <cell r="I964">
            <v>0</v>
          </cell>
          <cell r="J964">
            <v>798508.53</v>
          </cell>
        </row>
        <row r="965">
          <cell r="D965" t="str">
            <v>926000-PVCOM-PENSIONS &amp; BEN</v>
          </cell>
          <cell r="E965">
            <v>0</v>
          </cell>
          <cell r="F965">
            <v>0</v>
          </cell>
          <cell r="G965">
            <v>1468170.15</v>
          </cell>
          <cell r="H965" t="str">
            <v>UTILITY</v>
          </cell>
          <cell r="I965">
            <v>0</v>
          </cell>
          <cell r="J965">
            <v>1468170.15</v>
          </cell>
        </row>
        <row r="966">
          <cell r="D966" t="str">
            <v>926000-PVSVC-PENSIONS &amp; BEN</v>
          </cell>
          <cell r="E966">
            <v>0</v>
          </cell>
          <cell r="F966">
            <v>0</v>
          </cell>
          <cell r="G966">
            <v>68441.06</v>
          </cell>
          <cell r="H966" t="str">
            <v>UTILITY</v>
          </cell>
          <cell r="I966">
            <v>0</v>
          </cell>
          <cell r="J966">
            <v>68441.06</v>
          </cell>
        </row>
        <row r="967">
          <cell r="D967" t="str">
            <v>926000-PVT-PENSIONS &amp; BEN</v>
          </cell>
          <cell r="E967">
            <v>0</v>
          </cell>
          <cell r="F967">
            <v>0</v>
          </cell>
          <cell r="G967">
            <v>62573.58</v>
          </cell>
          <cell r="H967" t="str">
            <v>UTILITY</v>
          </cell>
          <cell r="I967">
            <v>0</v>
          </cell>
          <cell r="J967">
            <v>62573.58</v>
          </cell>
        </row>
        <row r="968">
          <cell r="D968" t="str">
            <v>926000-PVU1-PENSIONS &amp; BEN</v>
          </cell>
          <cell r="E968">
            <v>0</v>
          </cell>
          <cell r="F968">
            <v>0</v>
          </cell>
          <cell r="G968">
            <v>1403940.33</v>
          </cell>
          <cell r="H968" t="str">
            <v>UTILITY</v>
          </cell>
          <cell r="I968">
            <v>0</v>
          </cell>
          <cell r="J968">
            <v>1403940.33</v>
          </cell>
        </row>
        <row r="969">
          <cell r="D969" t="str">
            <v>926000-PVU2-PENSIONS &amp; BEN</v>
          </cell>
          <cell r="E969">
            <v>0</v>
          </cell>
          <cell r="F969">
            <v>0</v>
          </cell>
          <cell r="G969">
            <v>1368220.36</v>
          </cell>
          <cell r="H969" t="str">
            <v>UTILITY</v>
          </cell>
          <cell r="I969">
            <v>0</v>
          </cell>
          <cell r="J969">
            <v>1368220.36</v>
          </cell>
        </row>
        <row r="970">
          <cell r="D970" t="str">
            <v>926000-PVU3-PENSIONS &amp; BEN</v>
          </cell>
          <cell r="E970">
            <v>0</v>
          </cell>
          <cell r="F970">
            <v>0</v>
          </cell>
          <cell r="G970">
            <v>1299464.04</v>
          </cell>
          <cell r="H970" t="str">
            <v>UTILITY</v>
          </cell>
          <cell r="I970">
            <v>0</v>
          </cell>
          <cell r="J970">
            <v>1299464.04</v>
          </cell>
        </row>
        <row r="971">
          <cell r="D971" t="str">
            <v>926000-RGJT-PENSIONS &amp; BEN</v>
          </cell>
          <cell r="E971">
            <v>0</v>
          </cell>
          <cell r="F971">
            <v>0</v>
          </cell>
          <cell r="G971">
            <v>596121.29</v>
          </cell>
          <cell r="H971" t="str">
            <v>UTILITY</v>
          </cell>
          <cell r="I971">
            <v>0</v>
          </cell>
          <cell r="J971">
            <v>596121.29</v>
          </cell>
        </row>
        <row r="972">
          <cell r="D972" t="str">
            <v>926000-RGU6-PENSIONS &amp; BEN</v>
          </cell>
          <cell r="E972">
            <v>0</v>
          </cell>
          <cell r="F972">
            <v>0</v>
          </cell>
          <cell r="G972">
            <v>102511.77</v>
          </cell>
          <cell r="H972" t="str">
            <v>UTILITY</v>
          </cell>
          <cell r="I972">
            <v>0</v>
          </cell>
          <cell r="J972">
            <v>102511.77</v>
          </cell>
        </row>
        <row r="973">
          <cell r="D973" t="str">
            <v>926000-RGU7-PENSIONS &amp; BEN</v>
          </cell>
          <cell r="E973">
            <v>0</v>
          </cell>
          <cell r="F973">
            <v>0</v>
          </cell>
          <cell r="G973">
            <v>151580.47</v>
          </cell>
          <cell r="H973" t="str">
            <v>UTILITY</v>
          </cell>
          <cell r="I973">
            <v>0</v>
          </cell>
          <cell r="J973">
            <v>151580.47</v>
          </cell>
        </row>
        <row r="974">
          <cell r="D974" t="str">
            <v>926000-RGU8-PENSIONS &amp; BEN</v>
          </cell>
          <cell r="E974">
            <v>0</v>
          </cell>
          <cell r="F974">
            <v>0</v>
          </cell>
          <cell r="G974">
            <v>186326.79</v>
          </cell>
          <cell r="H974" t="str">
            <v>UTILITY</v>
          </cell>
          <cell r="I974">
            <v>0</v>
          </cell>
          <cell r="J974">
            <v>186326.79</v>
          </cell>
        </row>
        <row r="975">
          <cell r="D975" t="str">
            <v>926000-RGU9-PENSIONS &amp; BEN</v>
          </cell>
          <cell r="E975">
            <v>0</v>
          </cell>
          <cell r="F975">
            <v>0</v>
          </cell>
          <cell r="G975">
            <v>50711.519999999997</v>
          </cell>
          <cell r="H975" t="str">
            <v>UTILITY</v>
          </cell>
          <cell r="I975">
            <v>0</v>
          </cell>
          <cell r="J975">
            <v>50711.519999999997</v>
          </cell>
        </row>
        <row r="976">
          <cell r="D976" t="str">
            <v>926000-TEXAS-PENSIONS &amp; BEN</v>
          </cell>
          <cell r="E976">
            <v>0</v>
          </cell>
          <cell r="F976">
            <v>0</v>
          </cell>
          <cell r="G976">
            <v>363010.47</v>
          </cell>
          <cell r="H976" t="str">
            <v>UTILITY</v>
          </cell>
          <cell r="I976">
            <v>0</v>
          </cell>
          <cell r="J976">
            <v>363010.47</v>
          </cell>
        </row>
        <row r="977">
          <cell r="D977" t="str">
            <v>926000-TRANS-PENSIONS &amp; BEN</v>
          </cell>
          <cell r="E977">
            <v>0</v>
          </cell>
          <cell r="F977">
            <v>0</v>
          </cell>
          <cell r="G977">
            <v>1345634.64</v>
          </cell>
          <cell r="H977" t="str">
            <v>UTILITY</v>
          </cell>
          <cell r="I977">
            <v>0</v>
          </cell>
          <cell r="J977">
            <v>1345634.64</v>
          </cell>
        </row>
        <row r="978">
          <cell r="D978" t="str">
            <v>926000-TXDIS-PENSIONS &amp; BEN</v>
          </cell>
          <cell r="E978">
            <v>0</v>
          </cell>
          <cell r="F978">
            <v>0</v>
          </cell>
          <cell r="G978">
            <v>1616525.38</v>
          </cell>
          <cell r="H978" t="str">
            <v>UTILITY</v>
          </cell>
          <cell r="I978">
            <v>0</v>
          </cell>
          <cell r="J978">
            <v>1616525.38</v>
          </cell>
        </row>
        <row r="979">
          <cell r="D979" t="str">
            <v>926000-TXDIS-PENSIONS &amp; BEN-LABOR</v>
          </cell>
          <cell r="E979">
            <v>0</v>
          </cell>
          <cell r="F979">
            <v>0</v>
          </cell>
          <cell r="G979">
            <v>0</v>
          </cell>
          <cell r="H979" t="str">
            <v>UTILITY</v>
          </cell>
          <cell r="I979">
            <v>0</v>
          </cell>
          <cell r="J979">
            <v>0</v>
          </cell>
        </row>
        <row r="980">
          <cell r="D980" t="str">
            <v>926000-TXSOL-PENSIONS &amp; BEN</v>
          </cell>
          <cell r="E980">
            <v>0</v>
          </cell>
          <cell r="F980">
            <v>0</v>
          </cell>
          <cell r="G980">
            <v>13048.64</v>
          </cell>
          <cell r="H980" t="str">
            <v>UTILITY</v>
          </cell>
          <cell r="I980">
            <v>0</v>
          </cell>
          <cell r="J980">
            <v>13048.64</v>
          </cell>
        </row>
        <row r="981">
          <cell r="D981" t="str">
            <v>928 Regulatory Commission - Direct</v>
          </cell>
          <cell r="E981">
            <v>0</v>
          </cell>
          <cell r="F981">
            <v>0</v>
          </cell>
          <cell r="G981">
            <v>0</v>
          </cell>
          <cell r="H981" t="str">
            <v>NON-UTILITY</v>
          </cell>
          <cell r="I981">
            <v>0</v>
          </cell>
          <cell r="J981">
            <v>0</v>
          </cell>
        </row>
        <row r="982">
          <cell r="D982" t="str">
            <v>928000-FC-REG COMMISSION EXP</v>
          </cell>
          <cell r="E982">
            <v>0</v>
          </cell>
          <cell r="F982">
            <v>0</v>
          </cell>
          <cell r="G982">
            <v>0</v>
          </cell>
          <cell r="H982" t="str">
            <v>UTILITY</v>
          </cell>
          <cell r="I982">
            <v>0</v>
          </cell>
          <cell r="J982">
            <v>0</v>
          </cell>
        </row>
        <row r="983">
          <cell r="D983" t="str">
            <v>928000-FERC-REG COMMISSION EXP</v>
          </cell>
          <cell r="E983">
            <v>0</v>
          </cell>
          <cell r="F983">
            <v>0</v>
          </cell>
          <cell r="G983">
            <v>19566.97</v>
          </cell>
          <cell r="H983" t="str">
            <v>UTILITY</v>
          </cell>
          <cell r="I983">
            <v>0</v>
          </cell>
          <cell r="J983">
            <v>19566.97</v>
          </cell>
        </row>
        <row r="984">
          <cell r="D984" t="str">
            <v>928000-GENL-REG COMMISSION EXP</v>
          </cell>
          <cell r="E984">
            <v>0</v>
          </cell>
          <cell r="F984">
            <v>0</v>
          </cell>
          <cell r="G984">
            <v>454647.6</v>
          </cell>
          <cell r="H984" t="str">
            <v>UTILITY</v>
          </cell>
          <cell r="I984">
            <v>0</v>
          </cell>
          <cell r="J984">
            <v>454647.6</v>
          </cell>
        </row>
        <row r="985">
          <cell r="D985" t="str">
            <v>928000-NEWMX-REG COMMISSION EXP</v>
          </cell>
          <cell r="E985">
            <v>0</v>
          </cell>
          <cell r="F985">
            <v>0</v>
          </cell>
          <cell r="G985">
            <v>1948644.72</v>
          </cell>
          <cell r="H985" t="str">
            <v>UTILITY</v>
          </cell>
          <cell r="I985">
            <v>0</v>
          </cell>
          <cell r="J985">
            <v>1948644.72</v>
          </cell>
        </row>
        <row r="986">
          <cell r="D986" t="str">
            <v>928000-PVCOM-REG COMMISSION EXP</v>
          </cell>
          <cell r="E986">
            <v>0</v>
          </cell>
          <cell r="F986">
            <v>0</v>
          </cell>
          <cell r="G986">
            <v>0</v>
          </cell>
          <cell r="H986" t="str">
            <v>UTILITY</v>
          </cell>
          <cell r="I986">
            <v>0</v>
          </cell>
          <cell r="J986">
            <v>0</v>
          </cell>
        </row>
        <row r="987">
          <cell r="D987" t="str">
            <v>928000-PVU1-REG COMMISSION EXP</v>
          </cell>
          <cell r="E987">
            <v>0</v>
          </cell>
          <cell r="F987">
            <v>0</v>
          </cell>
          <cell r="G987">
            <v>921565.89</v>
          </cell>
          <cell r="H987" t="str">
            <v>UTILITY</v>
          </cell>
          <cell r="I987">
            <v>0</v>
          </cell>
          <cell r="J987">
            <v>921565.89</v>
          </cell>
        </row>
        <row r="988">
          <cell r="D988" t="str">
            <v>928000-PVU2-REG COMMISSION EXP</v>
          </cell>
          <cell r="E988">
            <v>0</v>
          </cell>
          <cell r="F988">
            <v>0</v>
          </cell>
          <cell r="G988">
            <v>909580.62</v>
          </cell>
          <cell r="H988" t="str">
            <v>UTILITY</v>
          </cell>
          <cell r="I988">
            <v>0</v>
          </cell>
          <cell r="J988">
            <v>909580.62</v>
          </cell>
        </row>
        <row r="989">
          <cell r="D989" t="str">
            <v>928000-PVU3-REG COMMISSION EXP</v>
          </cell>
          <cell r="E989">
            <v>0</v>
          </cell>
          <cell r="F989">
            <v>0</v>
          </cell>
          <cell r="G989">
            <v>896488.19</v>
          </cell>
          <cell r="H989" t="str">
            <v>UTILITY</v>
          </cell>
          <cell r="I989">
            <v>0</v>
          </cell>
          <cell r="J989">
            <v>896488.19</v>
          </cell>
        </row>
        <row r="990">
          <cell r="D990" t="str">
            <v>928000-TEXAS-REG COMMISSION EXP</v>
          </cell>
          <cell r="E990">
            <v>0</v>
          </cell>
          <cell r="F990">
            <v>0</v>
          </cell>
          <cell r="G990">
            <v>2682006.4900000002</v>
          </cell>
          <cell r="H990" t="str">
            <v>UTILITY</v>
          </cell>
          <cell r="I990">
            <v>0</v>
          </cell>
          <cell r="J990">
            <v>2682006.4900000002</v>
          </cell>
        </row>
        <row r="991">
          <cell r="D991" t="str">
            <v>930100-GENL-GENERAL ADVERTISING EXP</v>
          </cell>
          <cell r="E991">
            <v>0</v>
          </cell>
          <cell r="F991">
            <v>0</v>
          </cell>
          <cell r="G991">
            <v>391308.36</v>
          </cell>
          <cell r="H991" t="str">
            <v>UTILITY</v>
          </cell>
          <cell r="I991">
            <v>0</v>
          </cell>
          <cell r="J991">
            <v>391308.36</v>
          </cell>
        </row>
        <row r="992">
          <cell r="D992" t="str">
            <v>930200 Misc General - Direct</v>
          </cell>
          <cell r="E992">
            <v>0</v>
          </cell>
          <cell r="F992">
            <v>0</v>
          </cell>
          <cell r="G992">
            <v>22186</v>
          </cell>
          <cell r="H992" t="str">
            <v>UTILITY</v>
          </cell>
          <cell r="I992">
            <v>0</v>
          </cell>
          <cell r="J992">
            <v>22186</v>
          </cell>
        </row>
        <row r="993">
          <cell r="D993" t="str">
            <v>930200-FC-MISC GENERAL EXP</v>
          </cell>
          <cell r="E993">
            <v>0</v>
          </cell>
          <cell r="F993">
            <v>0</v>
          </cell>
          <cell r="G993">
            <v>0</v>
          </cell>
          <cell r="H993" t="str">
            <v>UTILITY</v>
          </cell>
          <cell r="I993">
            <v>0</v>
          </cell>
          <cell r="J993">
            <v>0</v>
          </cell>
        </row>
        <row r="994">
          <cell r="D994" t="str">
            <v>930200-FCT-MISC GENERAL EXP</v>
          </cell>
          <cell r="E994">
            <v>0</v>
          </cell>
          <cell r="F994">
            <v>0</v>
          </cell>
          <cell r="G994">
            <v>0</v>
          </cell>
          <cell r="H994" t="str">
            <v>UTILITY</v>
          </cell>
          <cell r="I994">
            <v>0</v>
          </cell>
          <cell r="J994">
            <v>0</v>
          </cell>
        </row>
        <row r="995">
          <cell r="D995" t="str">
            <v>930200-GENL-MISC GENERAL EXP</v>
          </cell>
          <cell r="E995">
            <v>0</v>
          </cell>
          <cell r="F995">
            <v>0</v>
          </cell>
          <cell r="G995">
            <v>4332793.5999999996</v>
          </cell>
          <cell r="H995" t="str">
            <v>UTILITY</v>
          </cell>
          <cell r="I995">
            <v>0</v>
          </cell>
          <cell r="J995">
            <v>4332793.5999999996</v>
          </cell>
        </row>
        <row r="996">
          <cell r="D996" t="str">
            <v>930200-GENL-MISC GENERAL EXP-LABOR</v>
          </cell>
          <cell r="E996">
            <v>0</v>
          </cell>
          <cell r="F996">
            <v>0</v>
          </cell>
          <cell r="G996">
            <v>0</v>
          </cell>
          <cell r="H996" t="str">
            <v>UTILITY</v>
          </cell>
          <cell r="I996">
            <v>0</v>
          </cell>
          <cell r="J996">
            <v>0</v>
          </cell>
        </row>
        <row r="997">
          <cell r="D997" t="str">
            <v>930200-MISC GENERAL EXP-GENL</v>
          </cell>
          <cell r="E997">
            <v>0</v>
          </cell>
          <cell r="F997">
            <v>0</v>
          </cell>
          <cell r="G997">
            <v>24100</v>
          </cell>
          <cell r="H997" t="str">
            <v>UTILITY</v>
          </cell>
          <cell r="I997">
            <v>0</v>
          </cell>
          <cell r="J997">
            <v>24100</v>
          </cell>
        </row>
        <row r="998">
          <cell r="D998" t="str">
            <v>930200-NEWMX-MISC GENERAL EXP</v>
          </cell>
          <cell r="E998">
            <v>0</v>
          </cell>
          <cell r="F998">
            <v>0</v>
          </cell>
          <cell r="G998">
            <v>23609</v>
          </cell>
          <cell r="H998" t="str">
            <v>UTILITY</v>
          </cell>
          <cell r="I998">
            <v>0</v>
          </cell>
          <cell r="J998">
            <v>23609</v>
          </cell>
        </row>
        <row r="999">
          <cell r="D999" t="str">
            <v>930200-PV PCB-MISC GENERAL EXP</v>
          </cell>
          <cell r="E999">
            <v>0</v>
          </cell>
          <cell r="F999">
            <v>0</v>
          </cell>
          <cell r="G999">
            <v>61444</v>
          </cell>
          <cell r="H999" t="str">
            <v>UTILITY</v>
          </cell>
          <cell r="I999">
            <v>0</v>
          </cell>
          <cell r="J999">
            <v>61444</v>
          </cell>
        </row>
        <row r="1000">
          <cell r="D1000" t="str">
            <v>930200-PVCOM-MISC GENERAL EXP</v>
          </cell>
          <cell r="E1000">
            <v>0</v>
          </cell>
          <cell r="F1000">
            <v>0</v>
          </cell>
          <cell r="G1000">
            <v>1395217.1</v>
          </cell>
          <cell r="H1000" t="str">
            <v>UTILITY</v>
          </cell>
          <cell r="I1000">
            <v>0</v>
          </cell>
          <cell r="J1000">
            <v>1395217.1</v>
          </cell>
        </row>
        <row r="1001">
          <cell r="D1001" t="str">
            <v>930200-PVT-MISC GENERAL EXP</v>
          </cell>
          <cell r="E1001">
            <v>0</v>
          </cell>
          <cell r="F1001">
            <v>0</v>
          </cell>
          <cell r="G1001">
            <v>-107.26</v>
          </cell>
          <cell r="H1001" t="str">
            <v>UTILITY</v>
          </cell>
          <cell r="I1001">
            <v>0</v>
          </cell>
          <cell r="J1001">
            <v>-107.26</v>
          </cell>
        </row>
        <row r="1002">
          <cell r="D1002" t="str">
            <v>930200-PVU1-MISC GENERAL EXP</v>
          </cell>
          <cell r="E1002">
            <v>0</v>
          </cell>
          <cell r="F1002">
            <v>0</v>
          </cell>
          <cell r="G1002">
            <v>3695100.23</v>
          </cell>
          <cell r="H1002" t="str">
            <v>UTILITY</v>
          </cell>
          <cell r="I1002">
            <v>0</v>
          </cell>
          <cell r="J1002">
            <v>3695100.23</v>
          </cell>
        </row>
        <row r="1003">
          <cell r="D1003" t="str">
            <v>930200-PVU2-MISC GENERAL EXP</v>
          </cell>
          <cell r="E1003">
            <v>0</v>
          </cell>
          <cell r="F1003">
            <v>0</v>
          </cell>
          <cell r="G1003">
            <v>3656497.48</v>
          </cell>
          <cell r="H1003" t="str">
            <v>UTILITY</v>
          </cell>
          <cell r="I1003">
            <v>0</v>
          </cell>
          <cell r="J1003">
            <v>3656497.48</v>
          </cell>
        </row>
        <row r="1004">
          <cell r="D1004" t="str">
            <v>930200-PVU3-MISC GENERAL EXP</v>
          </cell>
          <cell r="E1004">
            <v>0</v>
          </cell>
          <cell r="F1004">
            <v>0</v>
          </cell>
          <cell r="G1004">
            <v>3246394</v>
          </cell>
          <cell r="H1004" t="str">
            <v>UTILITY</v>
          </cell>
          <cell r="I1004">
            <v>0</v>
          </cell>
          <cell r="J1004">
            <v>3246394</v>
          </cell>
        </row>
        <row r="1005">
          <cell r="D1005" t="str">
            <v>930200-TEXAS-MISC GENERAL EXP</v>
          </cell>
          <cell r="E1005">
            <v>0</v>
          </cell>
          <cell r="F1005">
            <v>0</v>
          </cell>
          <cell r="G1005">
            <v>30100</v>
          </cell>
          <cell r="H1005" t="str">
            <v>UTILITY</v>
          </cell>
          <cell r="I1005">
            <v>0</v>
          </cell>
          <cell r="J1005">
            <v>30100</v>
          </cell>
        </row>
        <row r="1006">
          <cell r="D1006" t="str">
            <v>931000-CUSTX-RENTS</v>
          </cell>
          <cell r="E1006">
            <v>0</v>
          </cell>
          <cell r="F1006">
            <v>0</v>
          </cell>
          <cell r="G1006">
            <v>0</v>
          </cell>
          <cell r="H1006" t="str">
            <v>UTILITY</v>
          </cell>
          <cell r="I1006">
            <v>0</v>
          </cell>
          <cell r="J1006">
            <v>0</v>
          </cell>
        </row>
        <row r="1007">
          <cell r="D1007" t="str">
            <v>931000-DISTR-RENTS</v>
          </cell>
          <cell r="E1007">
            <v>0</v>
          </cell>
          <cell r="F1007">
            <v>0</v>
          </cell>
          <cell r="G1007">
            <v>0</v>
          </cell>
          <cell r="H1007" t="str">
            <v>UTILITY</v>
          </cell>
          <cell r="I1007">
            <v>0</v>
          </cell>
          <cell r="J1007">
            <v>0</v>
          </cell>
        </row>
        <row r="1008">
          <cell r="D1008" t="str">
            <v>931000-GENL-RENTS</v>
          </cell>
          <cell r="E1008">
            <v>0</v>
          </cell>
          <cell r="F1008">
            <v>0</v>
          </cell>
          <cell r="G1008">
            <v>357833.07</v>
          </cell>
          <cell r="H1008" t="str">
            <v>UTILITY</v>
          </cell>
          <cell r="I1008">
            <v>0</v>
          </cell>
          <cell r="J1008">
            <v>357833.07</v>
          </cell>
        </row>
        <row r="1009">
          <cell r="D1009" t="str">
            <v>931000-NMDIS-RENTS</v>
          </cell>
          <cell r="E1009">
            <v>0</v>
          </cell>
          <cell r="F1009">
            <v>0</v>
          </cell>
          <cell r="G1009">
            <v>17.23</v>
          </cell>
          <cell r="H1009" t="str">
            <v>UTILITY</v>
          </cell>
          <cell r="I1009">
            <v>0</v>
          </cell>
          <cell r="J1009">
            <v>17.23</v>
          </cell>
        </row>
        <row r="1010">
          <cell r="D1010" t="str">
            <v>931000-NWU5-RENTS</v>
          </cell>
          <cell r="E1010">
            <v>0</v>
          </cell>
          <cell r="F1010">
            <v>0</v>
          </cell>
          <cell r="G1010">
            <v>0.51</v>
          </cell>
          <cell r="H1010" t="str">
            <v>UTILITY</v>
          </cell>
          <cell r="I1010">
            <v>0</v>
          </cell>
          <cell r="J1010">
            <v>0.51</v>
          </cell>
        </row>
        <row r="1011">
          <cell r="D1011" t="str">
            <v>931000-RGJT-RENTS</v>
          </cell>
          <cell r="E1011">
            <v>0</v>
          </cell>
          <cell r="F1011">
            <v>0</v>
          </cell>
          <cell r="G1011">
            <v>-0.37</v>
          </cell>
          <cell r="H1011" t="str">
            <v>UTILITY</v>
          </cell>
          <cell r="I1011">
            <v>0</v>
          </cell>
          <cell r="J1011">
            <v>-0.37</v>
          </cell>
        </row>
        <row r="1012">
          <cell r="D1012" t="str">
            <v>931000-TRANS-RENTS</v>
          </cell>
          <cell r="E1012">
            <v>0</v>
          </cell>
          <cell r="F1012">
            <v>0</v>
          </cell>
          <cell r="G1012">
            <v>3.63</v>
          </cell>
          <cell r="H1012" t="str">
            <v>UTILITY</v>
          </cell>
          <cell r="I1012">
            <v>0</v>
          </cell>
          <cell r="J1012">
            <v>3.63</v>
          </cell>
        </row>
        <row r="1013">
          <cell r="D1013" t="str">
            <v>931000-TXDIS-RENTS</v>
          </cell>
          <cell r="E1013">
            <v>0</v>
          </cell>
          <cell r="F1013">
            <v>0</v>
          </cell>
          <cell r="G1013">
            <v>38.090000000000003</v>
          </cell>
          <cell r="H1013" t="str">
            <v>UTILITY</v>
          </cell>
          <cell r="I1013">
            <v>0</v>
          </cell>
          <cell r="J1013">
            <v>38.090000000000003</v>
          </cell>
        </row>
        <row r="1014">
          <cell r="D1014" t="str">
            <v>931000-TXSOL-RENTS</v>
          </cell>
          <cell r="E1014">
            <v>0</v>
          </cell>
          <cell r="F1014">
            <v>0</v>
          </cell>
          <cell r="G1014">
            <v>0</v>
          </cell>
          <cell r="H1014" t="str">
            <v>UTILITY</v>
          </cell>
          <cell r="I1014">
            <v>0</v>
          </cell>
          <cell r="J1014">
            <v>0</v>
          </cell>
        </row>
        <row r="1015">
          <cell r="D1015" t="str">
            <v>935000-CUSNM-MAINT OF GEN PLT</v>
          </cell>
          <cell r="E1015">
            <v>0</v>
          </cell>
          <cell r="F1015">
            <v>0</v>
          </cell>
          <cell r="G1015">
            <v>41084.69</v>
          </cell>
          <cell r="H1015" t="str">
            <v>UTILITY</v>
          </cell>
          <cell r="I1015">
            <v>0</v>
          </cell>
          <cell r="J1015">
            <v>41084.69</v>
          </cell>
        </row>
        <row r="1016">
          <cell r="D1016" t="str">
            <v>935000-CUSNM-MAINT OF GEN PLT-LABOR</v>
          </cell>
          <cell r="E1016">
            <v>0</v>
          </cell>
          <cell r="F1016">
            <v>0</v>
          </cell>
          <cell r="G1016">
            <v>13142.26</v>
          </cell>
          <cell r="H1016" t="str">
            <v>UTILITY</v>
          </cell>
          <cell r="I1016">
            <v>0</v>
          </cell>
          <cell r="J1016">
            <v>13142.26</v>
          </cell>
        </row>
        <row r="1017">
          <cell r="D1017" t="str">
            <v>935000-CUSTX-MAINT OF GEN PLT</v>
          </cell>
          <cell r="E1017">
            <v>0</v>
          </cell>
          <cell r="F1017">
            <v>0</v>
          </cell>
          <cell r="G1017">
            <v>5675.07</v>
          </cell>
          <cell r="H1017" t="str">
            <v>UTILITY</v>
          </cell>
          <cell r="I1017">
            <v>0</v>
          </cell>
          <cell r="J1017">
            <v>5675.07</v>
          </cell>
        </row>
        <row r="1018">
          <cell r="D1018" t="str">
            <v>935000-CUSTX-MAINT OF GEN PLT-LABOR</v>
          </cell>
          <cell r="E1018">
            <v>0</v>
          </cell>
          <cell r="F1018">
            <v>0</v>
          </cell>
          <cell r="G1018">
            <v>9915.11</v>
          </cell>
          <cell r="H1018" t="str">
            <v>UTILITY</v>
          </cell>
          <cell r="I1018">
            <v>0</v>
          </cell>
          <cell r="J1018">
            <v>9915.11</v>
          </cell>
        </row>
        <row r="1019">
          <cell r="D1019" t="str">
            <v>935000-DISTR-MAINT OF GEN PLT</v>
          </cell>
          <cell r="E1019">
            <v>0</v>
          </cell>
          <cell r="F1019">
            <v>0</v>
          </cell>
          <cell r="G1019">
            <v>0</v>
          </cell>
          <cell r="H1019" t="str">
            <v>UTILITY</v>
          </cell>
          <cell r="I1019">
            <v>0</v>
          </cell>
          <cell r="J1019">
            <v>0</v>
          </cell>
        </row>
        <row r="1020">
          <cell r="D1020" t="str">
            <v>935000-DISTR-MAINT OF GEN PLT-LABOR</v>
          </cell>
          <cell r="E1020">
            <v>0</v>
          </cell>
          <cell r="F1020">
            <v>0</v>
          </cell>
          <cell r="G1020">
            <v>0</v>
          </cell>
          <cell r="H1020" t="str">
            <v>UTILITY</v>
          </cell>
          <cell r="I1020">
            <v>0</v>
          </cell>
          <cell r="J1020">
            <v>0</v>
          </cell>
        </row>
        <row r="1021">
          <cell r="D1021" t="str">
            <v>935000-GENL-MAINT OF GEN PLT</v>
          </cell>
          <cell r="E1021">
            <v>0</v>
          </cell>
          <cell r="F1021">
            <v>0</v>
          </cell>
          <cell r="G1021">
            <v>5754675.0599999996</v>
          </cell>
          <cell r="H1021" t="str">
            <v>UTILITY</v>
          </cell>
          <cell r="I1021">
            <v>0</v>
          </cell>
          <cell r="J1021">
            <v>5754675.0599999996</v>
          </cell>
        </row>
        <row r="1022">
          <cell r="D1022" t="str">
            <v>935000-GENL-MAINT OF GEN PLT-LABOR</v>
          </cell>
          <cell r="E1022">
            <v>0</v>
          </cell>
          <cell r="F1022">
            <v>0</v>
          </cell>
          <cell r="G1022">
            <v>349640.86</v>
          </cell>
          <cell r="H1022" t="str">
            <v>UTILITY</v>
          </cell>
          <cell r="I1022">
            <v>0</v>
          </cell>
          <cell r="J1022">
            <v>349640.86</v>
          </cell>
        </row>
        <row r="1023">
          <cell r="D1023" t="str">
            <v>935000-NMDIS-MAINT OF GEN PLT</v>
          </cell>
          <cell r="E1023">
            <v>0</v>
          </cell>
          <cell r="F1023">
            <v>0</v>
          </cell>
          <cell r="G1023">
            <v>-26.87</v>
          </cell>
          <cell r="H1023" t="str">
            <v>UTILITY</v>
          </cell>
          <cell r="I1023">
            <v>0</v>
          </cell>
          <cell r="J1023">
            <v>-26.87</v>
          </cell>
        </row>
        <row r="1024">
          <cell r="D1024" t="str">
            <v>935000-NMDIS-MAINT OF GEN PLT-LABOR</v>
          </cell>
          <cell r="E1024">
            <v>0</v>
          </cell>
          <cell r="F1024">
            <v>0</v>
          </cell>
          <cell r="G1024">
            <v>0</v>
          </cell>
          <cell r="H1024" t="str">
            <v>UTILITY</v>
          </cell>
          <cell r="I1024">
            <v>0</v>
          </cell>
          <cell r="J1024">
            <v>0</v>
          </cell>
        </row>
        <row r="1025">
          <cell r="D1025" t="str">
            <v>935000-TEXAS-MAINT OF GEN PLT</v>
          </cell>
          <cell r="E1025">
            <v>0</v>
          </cell>
          <cell r="F1025">
            <v>0</v>
          </cell>
          <cell r="G1025">
            <v>251.27</v>
          </cell>
          <cell r="H1025" t="str">
            <v>UTILITY</v>
          </cell>
          <cell r="I1025">
            <v>0</v>
          </cell>
          <cell r="J1025">
            <v>251.27</v>
          </cell>
        </row>
        <row r="1026">
          <cell r="D1026" t="str">
            <v>935000-TEXAS-MAINT OF GEN PLT-LABOR</v>
          </cell>
          <cell r="E1026">
            <v>0</v>
          </cell>
          <cell r="F1026">
            <v>0</v>
          </cell>
          <cell r="G1026">
            <v>0</v>
          </cell>
          <cell r="H1026" t="str">
            <v>UTILITY</v>
          </cell>
          <cell r="I1026">
            <v>0</v>
          </cell>
          <cell r="J1026">
            <v>0</v>
          </cell>
        </row>
        <row r="1027">
          <cell r="D1027" t="str">
            <v>935000-TRANS-MAINT OF GEN PLT</v>
          </cell>
          <cell r="E1027">
            <v>0</v>
          </cell>
          <cell r="F1027">
            <v>0</v>
          </cell>
          <cell r="G1027">
            <v>46416.68</v>
          </cell>
          <cell r="H1027" t="str">
            <v>UTILITY</v>
          </cell>
          <cell r="I1027">
            <v>0</v>
          </cell>
          <cell r="J1027">
            <v>46416.68</v>
          </cell>
        </row>
        <row r="1028">
          <cell r="D1028" t="str">
            <v>935000-TRANS-MAINT OF GEN PLT-LABOR</v>
          </cell>
          <cell r="E1028">
            <v>0</v>
          </cell>
          <cell r="F1028">
            <v>0</v>
          </cell>
          <cell r="G1028">
            <v>52194.41</v>
          </cell>
          <cell r="H1028" t="str">
            <v>UTILITY</v>
          </cell>
          <cell r="I1028">
            <v>0</v>
          </cell>
          <cell r="J1028">
            <v>52194.41</v>
          </cell>
        </row>
        <row r="1029">
          <cell r="D1029" t="str">
            <v>935000-TXDIS-MAINT OF GEN PLT</v>
          </cell>
          <cell r="E1029">
            <v>0</v>
          </cell>
          <cell r="F1029">
            <v>0</v>
          </cell>
          <cell r="G1029">
            <v>-11</v>
          </cell>
          <cell r="H1029" t="str">
            <v>UTILITY</v>
          </cell>
          <cell r="I1029">
            <v>0</v>
          </cell>
          <cell r="J1029">
            <v>-11</v>
          </cell>
        </row>
        <row r="1030">
          <cell r="D1030" t="str">
            <v>935000-TXDIS-MAINT OF GEN PLT-LABOR</v>
          </cell>
          <cell r="E1030">
            <v>0</v>
          </cell>
          <cell r="F1030">
            <v>0</v>
          </cell>
          <cell r="G1030">
            <v>684.16</v>
          </cell>
          <cell r="H1030" t="str">
            <v>UTILITY</v>
          </cell>
          <cell r="I1030">
            <v>0</v>
          </cell>
          <cell r="J1030">
            <v>684.16</v>
          </cell>
        </row>
        <row r="1031">
          <cell r="D1031" t="str">
            <v>310000-FC-LAND&amp;LAND RIGHTS: DEPR EXP</v>
          </cell>
          <cell r="E1031">
            <v>0</v>
          </cell>
          <cell r="F1031">
            <v>0</v>
          </cell>
          <cell r="G1031">
            <v>0</v>
          </cell>
          <cell r="H1031" t="str">
            <v>UTILITY</v>
          </cell>
          <cell r="I1031">
            <v>0</v>
          </cell>
          <cell r="J1031">
            <v>0</v>
          </cell>
        </row>
        <row r="1032">
          <cell r="D1032" t="str">
            <v>310000-NWJT-LAND&amp;LAND RIGHTS: DEPR EXP</v>
          </cell>
          <cell r="E1032">
            <v>0</v>
          </cell>
          <cell r="F1032">
            <v>0</v>
          </cell>
          <cell r="G1032">
            <v>0</v>
          </cell>
          <cell r="H1032" t="str">
            <v>UTILITY</v>
          </cell>
          <cell r="I1032">
            <v>0</v>
          </cell>
          <cell r="J1032">
            <v>0</v>
          </cell>
        </row>
        <row r="1033">
          <cell r="D1033" t="str">
            <v>310000-RGJT-LAND&amp;LAND RIGHTS: DEPR EXP</v>
          </cell>
          <cell r="E1033">
            <v>0</v>
          </cell>
          <cell r="F1033">
            <v>0</v>
          </cell>
          <cell r="G1033">
            <v>0</v>
          </cell>
          <cell r="H1033" t="str">
            <v>UTILITY</v>
          </cell>
          <cell r="I1033">
            <v>0</v>
          </cell>
          <cell r="J1033">
            <v>0</v>
          </cell>
        </row>
        <row r="1034">
          <cell r="D1034" t="str">
            <v>311000-FC-STRUCT &amp; IMPROVE: DEPR EXP</v>
          </cell>
          <cell r="E1034">
            <v>0</v>
          </cell>
          <cell r="F1034">
            <v>0</v>
          </cell>
          <cell r="G1034">
            <v>0</v>
          </cell>
          <cell r="H1034" t="str">
            <v>UTILITY</v>
          </cell>
          <cell r="I1034">
            <v>0</v>
          </cell>
          <cell r="J1034">
            <v>0</v>
          </cell>
        </row>
        <row r="1035">
          <cell r="D1035" t="str">
            <v>311000-NWJT-STRUCT &amp; IMPROVE: DEPR EXP</v>
          </cell>
          <cell r="E1035">
            <v>0</v>
          </cell>
          <cell r="F1035">
            <v>0</v>
          </cell>
          <cell r="G1035">
            <v>28718.03</v>
          </cell>
          <cell r="H1035" t="str">
            <v>UTILITY</v>
          </cell>
          <cell r="I1035">
            <v>0</v>
          </cell>
          <cell r="J1035">
            <v>28718.03</v>
          </cell>
        </row>
        <row r="1036">
          <cell r="D1036" t="str">
            <v>311000-NWU1-STRUCT &amp; IMPROVE: DEPR EXP</v>
          </cell>
          <cell r="E1036">
            <v>0</v>
          </cell>
          <cell r="F1036">
            <v>0</v>
          </cell>
          <cell r="G1036">
            <v>0</v>
          </cell>
          <cell r="H1036" t="str">
            <v>UTILITY</v>
          </cell>
          <cell r="I1036">
            <v>0</v>
          </cell>
          <cell r="J1036">
            <v>0</v>
          </cell>
        </row>
        <row r="1037">
          <cell r="D1037" t="str">
            <v>311000-NWU2-STRUCT &amp; IMPROVE: DEPR EXP</v>
          </cell>
          <cell r="E1037">
            <v>0</v>
          </cell>
          <cell r="F1037">
            <v>0</v>
          </cell>
          <cell r="G1037">
            <v>0</v>
          </cell>
          <cell r="H1037" t="str">
            <v>UTILITY</v>
          </cell>
          <cell r="I1037">
            <v>0</v>
          </cell>
          <cell r="J1037">
            <v>0</v>
          </cell>
        </row>
        <row r="1038">
          <cell r="D1038" t="str">
            <v>311000-NWU3-STRUCT &amp; IMPROVE: DEPR EXP</v>
          </cell>
          <cell r="E1038">
            <v>0</v>
          </cell>
          <cell r="F1038">
            <v>0</v>
          </cell>
          <cell r="G1038">
            <v>44327.09</v>
          </cell>
          <cell r="H1038" t="str">
            <v>UTILITY</v>
          </cell>
          <cell r="I1038">
            <v>0</v>
          </cell>
          <cell r="J1038">
            <v>44327.09</v>
          </cell>
        </row>
        <row r="1039">
          <cell r="D1039" t="str">
            <v>311000-NWU4-STRUCT &amp; IMPROVE: DEPR EXP</v>
          </cell>
          <cell r="E1039">
            <v>0</v>
          </cell>
          <cell r="F1039">
            <v>0</v>
          </cell>
          <cell r="G1039">
            <v>25302.87</v>
          </cell>
          <cell r="H1039" t="str">
            <v>UTILITY</v>
          </cell>
          <cell r="I1039">
            <v>0</v>
          </cell>
          <cell r="J1039">
            <v>25302.87</v>
          </cell>
        </row>
        <row r="1040">
          <cell r="D1040" t="str">
            <v>311000-NWU5-STRUCT &amp; IMPROVE: DEPR EXP</v>
          </cell>
          <cell r="E1040">
            <v>0</v>
          </cell>
          <cell r="F1040">
            <v>0</v>
          </cell>
          <cell r="G1040">
            <v>474081.19</v>
          </cell>
          <cell r="H1040" t="str">
            <v>UTILITY</v>
          </cell>
          <cell r="I1040">
            <v>0</v>
          </cell>
          <cell r="J1040">
            <v>474081.19</v>
          </cell>
        </row>
        <row r="1041">
          <cell r="D1041" t="str">
            <v>311000-RGJT-STRUCT &amp; IMPROVE: DEPR EXP</v>
          </cell>
          <cell r="E1041">
            <v>0</v>
          </cell>
          <cell r="F1041">
            <v>0</v>
          </cell>
          <cell r="G1041">
            <v>106766.35</v>
          </cell>
          <cell r="H1041" t="str">
            <v>UTILITY</v>
          </cell>
          <cell r="I1041">
            <v>0</v>
          </cell>
          <cell r="J1041">
            <v>106766.35</v>
          </cell>
        </row>
        <row r="1042">
          <cell r="D1042" t="str">
            <v>311000-RGU6-STRUCT &amp; IMPROVE: DEPR EXP</v>
          </cell>
          <cell r="E1042">
            <v>0</v>
          </cell>
          <cell r="F1042">
            <v>0</v>
          </cell>
          <cell r="G1042">
            <v>0</v>
          </cell>
          <cell r="H1042" t="str">
            <v>UTILITY</v>
          </cell>
          <cell r="I1042">
            <v>0</v>
          </cell>
          <cell r="J1042">
            <v>0</v>
          </cell>
        </row>
        <row r="1043">
          <cell r="D1043" t="str">
            <v>311000-RGU7-STRUCT &amp; IMPROVE: DEPR EXP</v>
          </cell>
          <cell r="E1043">
            <v>0</v>
          </cell>
          <cell r="F1043">
            <v>0</v>
          </cell>
          <cell r="G1043">
            <v>10184</v>
          </cell>
          <cell r="H1043" t="str">
            <v>UTILITY</v>
          </cell>
          <cell r="I1043">
            <v>0</v>
          </cell>
          <cell r="J1043">
            <v>10184</v>
          </cell>
        </row>
        <row r="1044">
          <cell r="D1044" t="str">
            <v>311000-RGU8-STRUCT &amp; IMPROVE: DEPR EXP</v>
          </cell>
          <cell r="E1044">
            <v>0</v>
          </cell>
          <cell r="F1044">
            <v>0</v>
          </cell>
          <cell r="G1044">
            <v>54680.24</v>
          </cell>
          <cell r="H1044" t="str">
            <v>UTILITY</v>
          </cell>
          <cell r="I1044">
            <v>0</v>
          </cell>
          <cell r="J1044">
            <v>54680.24</v>
          </cell>
        </row>
        <row r="1045">
          <cell r="D1045" t="str">
            <v>312000-FC-BOILER PLT EQUIP: DEPR EXP</v>
          </cell>
          <cell r="E1045">
            <v>0</v>
          </cell>
          <cell r="F1045">
            <v>0</v>
          </cell>
          <cell r="G1045">
            <v>0</v>
          </cell>
          <cell r="H1045" t="str">
            <v>UTILITY</v>
          </cell>
          <cell r="I1045">
            <v>0</v>
          </cell>
          <cell r="J1045">
            <v>0</v>
          </cell>
        </row>
        <row r="1046">
          <cell r="D1046" t="str">
            <v>312000-NWJT-BOILER PLT EQUIP: DEPR EXP</v>
          </cell>
          <cell r="E1046">
            <v>0</v>
          </cell>
          <cell r="F1046">
            <v>0</v>
          </cell>
          <cell r="G1046">
            <v>66295.789999999994</v>
          </cell>
          <cell r="H1046" t="str">
            <v>UTILITY</v>
          </cell>
          <cell r="I1046">
            <v>0</v>
          </cell>
          <cell r="J1046">
            <v>66295.789999999994</v>
          </cell>
        </row>
        <row r="1047">
          <cell r="D1047" t="str">
            <v>312000-NWU1-BOILER PLT EQUIP: DEPR EXP</v>
          </cell>
          <cell r="E1047">
            <v>0</v>
          </cell>
          <cell r="F1047">
            <v>0</v>
          </cell>
          <cell r="G1047">
            <v>172592.88</v>
          </cell>
          <cell r="H1047" t="str">
            <v>UTILITY</v>
          </cell>
          <cell r="I1047">
            <v>0</v>
          </cell>
          <cell r="J1047">
            <v>172592.88</v>
          </cell>
        </row>
        <row r="1048">
          <cell r="D1048" t="str">
            <v>312000-NWU2-BOILER PLT EQUIP: DEPR EXP</v>
          </cell>
          <cell r="E1048">
            <v>0</v>
          </cell>
          <cell r="F1048">
            <v>0</v>
          </cell>
          <cell r="G1048">
            <v>116189.94</v>
          </cell>
          <cell r="H1048" t="str">
            <v>UTILITY</v>
          </cell>
          <cell r="I1048">
            <v>0</v>
          </cell>
          <cell r="J1048">
            <v>116189.94</v>
          </cell>
        </row>
        <row r="1049">
          <cell r="D1049" t="str">
            <v>312000-NWU3-BOILER PLT EQUIP: DEPR EXP</v>
          </cell>
          <cell r="E1049">
            <v>0</v>
          </cell>
          <cell r="F1049">
            <v>0</v>
          </cell>
          <cell r="G1049">
            <v>116388.43</v>
          </cell>
          <cell r="H1049" t="str">
            <v>UTILITY</v>
          </cell>
          <cell r="I1049">
            <v>0</v>
          </cell>
          <cell r="J1049">
            <v>116388.43</v>
          </cell>
        </row>
        <row r="1050">
          <cell r="D1050" t="str">
            <v>312000-NWU4-BOILER PLT EQUIP: DEPR EXP</v>
          </cell>
          <cell r="E1050">
            <v>0</v>
          </cell>
          <cell r="F1050">
            <v>0</v>
          </cell>
          <cell r="G1050">
            <v>304579.38</v>
          </cell>
          <cell r="H1050" t="str">
            <v>UTILITY</v>
          </cell>
          <cell r="I1050">
            <v>0</v>
          </cell>
          <cell r="J1050">
            <v>304579.38</v>
          </cell>
        </row>
        <row r="1051">
          <cell r="D1051" t="str">
            <v>312000-NWU5-BOILER PLT EQUIP: DEPR EXP</v>
          </cell>
          <cell r="E1051">
            <v>0</v>
          </cell>
          <cell r="F1051">
            <v>0</v>
          </cell>
          <cell r="G1051">
            <v>2358588.98</v>
          </cell>
          <cell r="H1051" t="str">
            <v>UTILITY</v>
          </cell>
          <cell r="I1051">
            <v>0</v>
          </cell>
          <cell r="J1051">
            <v>2358588.98</v>
          </cell>
        </row>
        <row r="1052">
          <cell r="D1052" t="str">
            <v>312000-RGJT-BOILER PLT EQUIP: DEPR EXP</v>
          </cell>
          <cell r="E1052">
            <v>0</v>
          </cell>
          <cell r="F1052">
            <v>0</v>
          </cell>
          <cell r="G1052">
            <v>67338.59</v>
          </cell>
          <cell r="H1052" t="str">
            <v>UTILITY</v>
          </cell>
          <cell r="I1052">
            <v>0</v>
          </cell>
          <cell r="J1052">
            <v>67338.59</v>
          </cell>
        </row>
        <row r="1053">
          <cell r="D1053" t="str">
            <v>312000-RGU6-BOILER PLT EQUIP: DEPR EXP</v>
          </cell>
          <cell r="E1053">
            <v>0</v>
          </cell>
          <cell r="F1053">
            <v>0</v>
          </cell>
          <cell r="G1053">
            <v>0</v>
          </cell>
          <cell r="H1053" t="str">
            <v>UTILITY</v>
          </cell>
          <cell r="I1053">
            <v>0</v>
          </cell>
          <cell r="J1053">
            <v>0</v>
          </cell>
        </row>
        <row r="1054">
          <cell r="D1054" t="str">
            <v>312000-RGU7-BOILER PLT EQUIP: DEPR EXP</v>
          </cell>
          <cell r="E1054">
            <v>0</v>
          </cell>
          <cell r="F1054">
            <v>0</v>
          </cell>
          <cell r="G1054">
            <v>73943.22</v>
          </cell>
          <cell r="H1054" t="str">
            <v>UTILITY</v>
          </cell>
          <cell r="I1054">
            <v>0</v>
          </cell>
          <cell r="J1054">
            <v>73943.22</v>
          </cell>
        </row>
        <row r="1055">
          <cell r="D1055" t="str">
            <v>312000-RGU8-BOILER PLT EQUIP: DEPR EXP</v>
          </cell>
          <cell r="E1055">
            <v>0</v>
          </cell>
          <cell r="F1055">
            <v>0</v>
          </cell>
          <cell r="G1055">
            <v>348538.09</v>
          </cell>
          <cell r="H1055" t="str">
            <v>UTILITY</v>
          </cell>
          <cell r="I1055">
            <v>0</v>
          </cell>
          <cell r="J1055">
            <v>348538.09</v>
          </cell>
        </row>
        <row r="1056">
          <cell r="D1056" t="str">
            <v>313000-NWU1-ENG&amp;ENG DRVN GEN: DEPR EXP</v>
          </cell>
          <cell r="E1056">
            <v>0</v>
          </cell>
          <cell r="F1056">
            <v>0</v>
          </cell>
          <cell r="G1056">
            <v>0</v>
          </cell>
          <cell r="H1056" t="str">
            <v>UTILITY</v>
          </cell>
          <cell r="I1056">
            <v>0</v>
          </cell>
          <cell r="J1056">
            <v>0</v>
          </cell>
        </row>
        <row r="1057">
          <cell r="D1057" t="str">
            <v>313000-NWU4-ENG&amp;ENG DRVN GEN: DEPR EXP</v>
          </cell>
          <cell r="E1057">
            <v>0</v>
          </cell>
          <cell r="F1057">
            <v>0</v>
          </cell>
          <cell r="G1057">
            <v>788239.82000000007</v>
          </cell>
          <cell r="H1057" t="str">
            <v>UTILITY</v>
          </cell>
          <cell r="I1057">
            <v>0</v>
          </cell>
          <cell r="J1057">
            <v>788239.82000000007</v>
          </cell>
        </row>
        <row r="1058">
          <cell r="D1058" t="str">
            <v>313000-NWU5-ENG&amp;ENG DRVN GEN: DEPR EXP</v>
          </cell>
          <cell r="E1058">
            <v>0</v>
          </cell>
          <cell r="F1058">
            <v>0</v>
          </cell>
          <cell r="G1058">
            <v>1080642.1000000001</v>
          </cell>
          <cell r="H1058" t="str">
            <v>UTILITY</v>
          </cell>
          <cell r="I1058">
            <v>0</v>
          </cell>
          <cell r="J1058">
            <v>1080642.1000000001</v>
          </cell>
        </row>
        <row r="1059">
          <cell r="D1059" t="str">
            <v>314000-FC-TURBOGEN UNITS: DEPR EXP</v>
          </cell>
          <cell r="E1059">
            <v>0</v>
          </cell>
          <cell r="F1059">
            <v>0</v>
          </cell>
          <cell r="G1059">
            <v>0</v>
          </cell>
          <cell r="H1059" t="str">
            <v>UTILITY</v>
          </cell>
          <cell r="I1059">
            <v>0</v>
          </cell>
          <cell r="J1059">
            <v>0</v>
          </cell>
        </row>
        <row r="1060">
          <cell r="D1060" t="str">
            <v>314000-NWJT-TURBOGEN UNITS: DEPR EXP</v>
          </cell>
          <cell r="E1060">
            <v>0</v>
          </cell>
          <cell r="F1060">
            <v>0</v>
          </cell>
          <cell r="G1060">
            <v>578</v>
          </cell>
          <cell r="H1060" t="str">
            <v>UTILITY</v>
          </cell>
          <cell r="I1060">
            <v>0</v>
          </cell>
          <cell r="J1060">
            <v>578</v>
          </cell>
        </row>
        <row r="1061">
          <cell r="D1061" t="str">
            <v>314000-NWU1-TURBOGEN UNITS: DEPR EXP</v>
          </cell>
          <cell r="E1061">
            <v>0</v>
          </cell>
          <cell r="F1061">
            <v>0</v>
          </cell>
          <cell r="G1061">
            <v>480408.78</v>
          </cell>
          <cell r="H1061" t="str">
            <v>UTILITY</v>
          </cell>
          <cell r="I1061">
            <v>0</v>
          </cell>
          <cell r="J1061">
            <v>480408.78</v>
          </cell>
        </row>
        <row r="1062">
          <cell r="D1062" t="str">
            <v>314000-NWU2-TURBOGEN UNITS: DEPR EXP</v>
          </cell>
          <cell r="E1062">
            <v>0</v>
          </cell>
          <cell r="F1062">
            <v>0</v>
          </cell>
          <cell r="G1062">
            <v>336436.08</v>
          </cell>
          <cell r="H1062" t="str">
            <v>UTILITY</v>
          </cell>
          <cell r="I1062">
            <v>0</v>
          </cell>
          <cell r="J1062">
            <v>336436.08</v>
          </cell>
        </row>
        <row r="1063">
          <cell r="D1063" t="str">
            <v>314000-NWU3-TURBOGEN UNITS: DEPR EXP</v>
          </cell>
          <cell r="E1063">
            <v>0</v>
          </cell>
          <cell r="F1063">
            <v>0</v>
          </cell>
          <cell r="G1063">
            <v>118602.20000000001</v>
          </cell>
          <cell r="H1063" t="str">
            <v>UTILITY</v>
          </cell>
          <cell r="I1063">
            <v>0</v>
          </cell>
          <cell r="J1063">
            <v>118602.20000000001</v>
          </cell>
        </row>
        <row r="1064">
          <cell r="D1064" t="str">
            <v>314000-NWU4-TURBOGEN UNITS: DEPR EXP</v>
          </cell>
          <cell r="E1064">
            <v>0</v>
          </cell>
          <cell r="F1064">
            <v>0</v>
          </cell>
          <cell r="G1064">
            <v>873763.02</v>
          </cell>
          <cell r="H1064" t="str">
            <v>UTILITY</v>
          </cell>
          <cell r="I1064">
            <v>0</v>
          </cell>
          <cell r="J1064">
            <v>873763.02</v>
          </cell>
        </row>
        <row r="1065">
          <cell r="D1065" t="str">
            <v>314000-NWU5-TURBOGEN UNITS: DEPR EXP</v>
          </cell>
          <cell r="E1065">
            <v>0</v>
          </cell>
          <cell r="F1065">
            <v>0</v>
          </cell>
          <cell r="G1065">
            <v>903876.73</v>
          </cell>
          <cell r="H1065" t="str">
            <v>UTILITY</v>
          </cell>
          <cell r="I1065">
            <v>0</v>
          </cell>
          <cell r="J1065">
            <v>903876.73</v>
          </cell>
        </row>
        <row r="1066">
          <cell r="D1066" t="str">
            <v>314000-RGU6-TURBOGEN UNITS: DEPR EXP</v>
          </cell>
          <cell r="E1066">
            <v>0</v>
          </cell>
          <cell r="F1066">
            <v>0</v>
          </cell>
          <cell r="G1066">
            <v>0</v>
          </cell>
          <cell r="H1066" t="str">
            <v>UTILITY</v>
          </cell>
          <cell r="I1066">
            <v>0</v>
          </cell>
          <cell r="J1066">
            <v>0</v>
          </cell>
        </row>
        <row r="1067">
          <cell r="D1067" t="str">
            <v>314000-RGU7-TURBOGEN UNITS: DEPR EXP</v>
          </cell>
          <cell r="E1067">
            <v>0</v>
          </cell>
          <cell r="F1067">
            <v>0</v>
          </cell>
          <cell r="G1067">
            <v>44670.2</v>
          </cell>
          <cell r="H1067" t="str">
            <v>UTILITY</v>
          </cell>
          <cell r="I1067">
            <v>0</v>
          </cell>
          <cell r="J1067">
            <v>44670.2</v>
          </cell>
        </row>
        <row r="1068">
          <cell r="D1068" t="str">
            <v>314000-RGU8-TURBOGEN UNITS: DEPR EXP</v>
          </cell>
          <cell r="E1068">
            <v>0</v>
          </cell>
          <cell r="F1068">
            <v>0</v>
          </cell>
          <cell r="G1068">
            <v>155261.82</v>
          </cell>
          <cell r="H1068" t="str">
            <v>UTILITY</v>
          </cell>
          <cell r="I1068">
            <v>0</v>
          </cell>
          <cell r="J1068">
            <v>155261.82</v>
          </cell>
        </row>
        <row r="1069">
          <cell r="D1069" t="str">
            <v>315000-FC-ACCES ELEC EQUIP: DEPR EXP</v>
          </cell>
          <cell r="E1069">
            <v>0</v>
          </cell>
          <cell r="F1069">
            <v>0</v>
          </cell>
          <cell r="G1069">
            <v>0</v>
          </cell>
          <cell r="H1069" t="str">
            <v>UTILITY</v>
          </cell>
          <cell r="I1069">
            <v>0</v>
          </cell>
          <cell r="J1069">
            <v>0</v>
          </cell>
        </row>
        <row r="1070">
          <cell r="D1070" t="str">
            <v>315000-NWU1-ACCES ELEC EQUIP: DEPR EXP</v>
          </cell>
          <cell r="E1070">
            <v>0</v>
          </cell>
          <cell r="F1070">
            <v>0</v>
          </cell>
          <cell r="G1070">
            <v>115</v>
          </cell>
          <cell r="H1070" t="str">
            <v>UTILITY</v>
          </cell>
          <cell r="I1070">
            <v>0</v>
          </cell>
          <cell r="J1070">
            <v>115</v>
          </cell>
        </row>
        <row r="1071">
          <cell r="D1071" t="str">
            <v>315000-NWU2-ACCES ELEC EQUIP: DEPR EXP</v>
          </cell>
          <cell r="E1071">
            <v>0</v>
          </cell>
          <cell r="F1071">
            <v>0</v>
          </cell>
          <cell r="G1071">
            <v>0</v>
          </cell>
          <cell r="H1071" t="str">
            <v>UTILITY</v>
          </cell>
          <cell r="I1071">
            <v>0</v>
          </cell>
          <cell r="J1071">
            <v>0</v>
          </cell>
        </row>
        <row r="1072">
          <cell r="D1072" t="str">
            <v>315000-NWU3-ACCES ELEC EQUIP: DEPR EXP</v>
          </cell>
          <cell r="E1072">
            <v>0</v>
          </cell>
          <cell r="F1072">
            <v>0</v>
          </cell>
          <cell r="G1072">
            <v>240</v>
          </cell>
          <cell r="H1072" t="str">
            <v>UTILITY</v>
          </cell>
          <cell r="I1072">
            <v>0</v>
          </cell>
          <cell r="J1072">
            <v>240</v>
          </cell>
        </row>
        <row r="1073">
          <cell r="D1073" t="str">
            <v>315000-NWU4-ACCES ELEC EQUIP: DEPR EXP</v>
          </cell>
          <cell r="E1073">
            <v>0</v>
          </cell>
          <cell r="F1073">
            <v>0</v>
          </cell>
          <cell r="G1073">
            <v>34829.949999999997</v>
          </cell>
          <cell r="H1073" t="str">
            <v>UTILITY</v>
          </cell>
          <cell r="I1073">
            <v>0</v>
          </cell>
          <cell r="J1073">
            <v>34829.949999999997</v>
          </cell>
        </row>
        <row r="1074">
          <cell r="D1074" t="str">
            <v>315000-NWU5-ACCES ELEC EQUIP: DEPR EXP</v>
          </cell>
          <cell r="E1074">
            <v>0</v>
          </cell>
          <cell r="F1074">
            <v>0</v>
          </cell>
          <cell r="G1074">
            <v>378873.97</v>
          </cell>
          <cell r="H1074" t="str">
            <v>UTILITY</v>
          </cell>
          <cell r="I1074">
            <v>0</v>
          </cell>
          <cell r="J1074">
            <v>378873.97</v>
          </cell>
        </row>
        <row r="1075">
          <cell r="D1075" t="str">
            <v>315000-RGU6-ACCES ELEC EQUIP: DEPR EXP</v>
          </cell>
          <cell r="E1075">
            <v>0</v>
          </cell>
          <cell r="F1075">
            <v>0</v>
          </cell>
          <cell r="G1075">
            <v>0.32999999999992724</v>
          </cell>
          <cell r="H1075" t="str">
            <v>UTILITY</v>
          </cell>
          <cell r="I1075">
            <v>0</v>
          </cell>
          <cell r="J1075">
            <v>0.32999999999992724</v>
          </cell>
        </row>
        <row r="1076">
          <cell r="D1076" t="str">
            <v>315000-RGU7-ACCES ELEC EQUIP: DEPR EXP</v>
          </cell>
          <cell r="E1076">
            <v>0</v>
          </cell>
          <cell r="F1076">
            <v>0</v>
          </cell>
          <cell r="G1076">
            <v>16381.68</v>
          </cell>
          <cell r="H1076" t="str">
            <v>UTILITY</v>
          </cell>
          <cell r="I1076">
            <v>0</v>
          </cell>
          <cell r="J1076">
            <v>16381.68</v>
          </cell>
        </row>
        <row r="1077">
          <cell r="D1077" t="str">
            <v>315000-RGU8-ACCES ELEC EQUIP: DEPR EXP</v>
          </cell>
          <cell r="E1077">
            <v>0</v>
          </cell>
          <cell r="F1077">
            <v>0</v>
          </cell>
          <cell r="G1077">
            <v>120041.03</v>
          </cell>
          <cell r="H1077" t="str">
            <v>UTILITY</v>
          </cell>
          <cell r="I1077">
            <v>0</v>
          </cell>
          <cell r="J1077">
            <v>120041.03</v>
          </cell>
        </row>
        <row r="1078">
          <cell r="D1078" t="str">
            <v>316000-FC -MISC PWR PLT EQP: DEPR EXP</v>
          </cell>
          <cell r="E1078">
            <v>0</v>
          </cell>
          <cell r="F1078">
            <v>0</v>
          </cell>
          <cell r="G1078">
            <v>0</v>
          </cell>
          <cell r="H1078" t="str">
            <v>UTILITY</v>
          </cell>
          <cell r="I1078">
            <v>0</v>
          </cell>
          <cell r="J1078">
            <v>0</v>
          </cell>
        </row>
        <row r="1079">
          <cell r="D1079" t="str">
            <v>316000-FC-MISC PWR PLT EQP: DEPR EXP</v>
          </cell>
          <cell r="E1079">
            <v>0</v>
          </cell>
          <cell r="F1079">
            <v>0</v>
          </cell>
          <cell r="G1079">
            <v>0</v>
          </cell>
          <cell r="H1079" t="str">
            <v>UTILITY</v>
          </cell>
          <cell r="I1079">
            <v>0</v>
          </cell>
          <cell r="J1079">
            <v>0</v>
          </cell>
        </row>
        <row r="1080">
          <cell r="D1080" t="str">
            <v>316000-NWJT-MISC PWR PLT EQP: DEPR EXP</v>
          </cell>
          <cell r="E1080">
            <v>0</v>
          </cell>
          <cell r="F1080">
            <v>0</v>
          </cell>
          <cell r="G1080">
            <v>28744.589999999997</v>
          </cell>
          <cell r="H1080" t="str">
            <v>UTILITY</v>
          </cell>
          <cell r="I1080">
            <v>0</v>
          </cell>
          <cell r="J1080">
            <v>28744.589999999997</v>
          </cell>
        </row>
        <row r="1081">
          <cell r="D1081" t="str">
            <v>316000-NWU1-MISC PWR PLT EQP: DEPR EXP</v>
          </cell>
          <cell r="E1081">
            <v>0</v>
          </cell>
          <cell r="F1081">
            <v>0</v>
          </cell>
          <cell r="G1081">
            <v>25043.160000000003</v>
          </cell>
          <cell r="H1081" t="str">
            <v>UTILITY</v>
          </cell>
          <cell r="I1081">
            <v>0</v>
          </cell>
          <cell r="J1081">
            <v>25043.160000000003</v>
          </cell>
        </row>
        <row r="1082">
          <cell r="D1082" t="str">
            <v>316000-NWU2-MISC PWR PLT EQP: DEPR EXP</v>
          </cell>
          <cell r="E1082">
            <v>0</v>
          </cell>
          <cell r="F1082">
            <v>0</v>
          </cell>
          <cell r="G1082">
            <v>0</v>
          </cell>
          <cell r="H1082" t="str">
            <v>UTILITY</v>
          </cell>
          <cell r="I1082">
            <v>0</v>
          </cell>
          <cell r="J1082">
            <v>0</v>
          </cell>
        </row>
        <row r="1083">
          <cell r="D1083" t="str">
            <v>316000-NWU3-MISC PWR PLT EQP: DEPR EXP</v>
          </cell>
          <cell r="E1083">
            <v>0</v>
          </cell>
          <cell r="F1083">
            <v>0</v>
          </cell>
          <cell r="G1083">
            <v>84679.19</v>
          </cell>
          <cell r="H1083" t="str">
            <v>UTILITY</v>
          </cell>
          <cell r="I1083">
            <v>0</v>
          </cell>
          <cell r="J1083">
            <v>84679.19</v>
          </cell>
        </row>
        <row r="1084">
          <cell r="D1084" t="str">
            <v>316000-NWU4-MISC PWR PLT EQP: DEPR EXP</v>
          </cell>
          <cell r="E1084">
            <v>0</v>
          </cell>
          <cell r="F1084">
            <v>0</v>
          </cell>
          <cell r="G1084">
            <v>258643.14</v>
          </cell>
          <cell r="H1084" t="str">
            <v>UTILITY</v>
          </cell>
          <cell r="I1084">
            <v>0</v>
          </cell>
          <cell r="J1084">
            <v>258643.14</v>
          </cell>
        </row>
        <row r="1085">
          <cell r="D1085" t="str">
            <v>316000-NWU5-MISC PWR PLT EQP: DEPR EXP</v>
          </cell>
          <cell r="E1085">
            <v>0</v>
          </cell>
          <cell r="F1085">
            <v>0</v>
          </cell>
          <cell r="G1085">
            <v>26036.67</v>
          </cell>
          <cell r="H1085" t="str">
            <v>UTILITY</v>
          </cell>
          <cell r="I1085">
            <v>0</v>
          </cell>
          <cell r="J1085">
            <v>26036.67</v>
          </cell>
        </row>
        <row r="1086">
          <cell r="D1086" t="str">
            <v>316000-RGJT-MISC PWR PLT EQP: DEPR EXP</v>
          </cell>
          <cell r="E1086">
            <v>0</v>
          </cell>
          <cell r="F1086">
            <v>0</v>
          </cell>
          <cell r="G1086">
            <v>56789.8</v>
          </cell>
          <cell r="H1086" t="str">
            <v>UTILITY</v>
          </cell>
          <cell r="I1086">
            <v>0</v>
          </cell>
          <cell r="J1086">
            <v>56789.8</v>
          </cell>
        </row>
        <row r="1087">
          <cell r="D1087" t="str">
            <v>316000-RGU6-MISC PWR PLT EQP: DEPR EXP</v>
          </cell>
          <cell r="E1087">
            <v>0</v>
          </cell>
          <cell r="F1087">
            <v>0</v>
          </cell>
          <cell r="G1087">
            <v>0</v>
          </cell>
          <cell r="H1087" t="str">
            <v>UTILITY</v>
          </cell>
          <cell r="I1087">
            <v>0</v>
          </cell>
          <cell r="J1087">
            <v>0</v>
          </cell>
        </row>
        <row r="1088">
          <cell r="D1088" t="str">
            <v>316000-RGU7-MISC PWR PLT EQP: DEPR EXP</v>
          </cell>
          <cell r="E1088">
            <v>0</v>
          </cell>
          <cell r="F1088">
            <v>0</v>
          </cell>
          <cell r="G1088">
            <v>3704.84</v>
          </cell>
          <cell r="H1088" t="str">
            <v>UTILITY</v>
          </cell>
          <cell r="I1088">
            <v>0</v>
          </cell>
          <cell r="J1088">
            <v>3704.84</v>
          </cell>
        </row>
        <row r="1089">
          <cell r="D1089" t="str">
            <v>316000-RGU8-MISC PWR PLT EQP: DEPR EXP</v>
          </cell>
          <cell r="E1089">
            <v>0</v>
          </cell>
          <cell r="F1089">
            <v>0</v>
          </cell>
          <cell r="G1089">
            <v>154390.47</v>
          </cell>
          <cell r="H1089" t="str">
            <v>UTILITY</v>
          </cell>
          <cell r="I1089">
            <v>0</v>
          </cell>
          <cell r="J1089">
            <v>154390.47</v>
          </cell>
        </row>
        <row r="1090">
          <cell r="D1090" t="str">
            <v>316003-PROD-FERC DEPR ADJUSTMENT: DEPR EXP</v>
          </cell>
          <cell r="E1090">
            <v>0</v>
          </cell>
          <cell r="F1090">
            <v>0</v>
          </cell>
          <cell r="G1090">
            <v>0</v>
          </cell>
          <cell r="H1090" t="str">
            <v>UTILITY</v>
          </cell>
          <cell r="I1090">
            <v>0</v>
          </cell>
          <cell r="J1090">
            <v>0</v>
          </cell>
        </row>
        <row r="1091">
          <cell r="D1091" t="str">
            <v>316100-NWJT-ZERO LIQUID DCHG: DEPR EXP</v>
          </cell>
          <cell r="E1091">
            <v>0</v>
          </cell>
          <cell r="F1091">
            <v>0</v>
          </cell>
          <cell r="G1091">
            <v>287510.84999999998</v>
          </cell>
          <cell r="H1091" t="str">
            <v>UTILITY</v>
          </cell>
          <cell r="I1091">
            <v>0</v>
          </cell>
          <cell r="J1091">
            <v>287510.84999999998</v>
          </cell>
        </row>
        <row r="1092">
          <cell r="D1092" t="str">
            <v>316200-NWJT-ZLD MEMBRANES: DEPR EXP</v>
          </cell>
          <cell r="E1092">
            <v>0</v>
          </cell>
          <cell r="F1092">
            <v>0</v>
          </cell>
          <cell r="G1092">
            <v>198493.47</v>
          </cell>
          <cell r="H1092" t="str">
            <v>UTILITY</v>
          </cell>
          <cell r="I1092">
            <v>0</v>
          </cell>
          <cell r="J1092">
            <v>198493.47</v>
          </cell>
        </row>
        <row r="1093">
          <cell r="D1093" t="str">
            <v>31XXXX-FC-ADJUSTMENT ONLY-DEPR EXP</v>
          </cell>
          <cell r="E1093">
            <v>0</v>
          </cell>
          <cell r="F1093">
            <v>0</v>
          </cell>
          <cell r="G1093">
            <v>0</v>
          </cell>
          <cell r="H1093" t="str">
            <v>UTILITY</v>
          </cell>
          <cell r="I1093">
            <v>0</v>
          </cell>
          <cell r="J1093">
            <v>0</v>
          </cell>
        </row>
        <row r="1094">
          <cell r="D1094" t="str">
            <v>31XXXX-NWU1-ADJUSTMENT ONLY-DEPR EXP</v>
          </cell>
          <cell r="E1094">
            <v>0</v>
          </cell>
          <cell r="F1094">
            <v>0</v>
          </cell>
          <cell r="G1094">
            <v>0</v>
          </cell>
          <cell r="H1094" t="str">
            <v>UTILITY</v>
          </cell>
          <cell r="I1094">
            <v>0</v>
          </cell>
          <cell r="J1094">
            <v>0</v>
          </cell>
        </row>
        <row r="1095">
          <cell r="D1095" t="str">
            <v>31XXXX-NWU2-ADJUSTMENT ONLY-DEPR EXP</v>
          </cell>
          <cell r="E1095">
            <v>0</v>
          </cell>
          <cell r="F1095">
            <v>0</v>
          </cell>
          <cell r="G1095">
            <v>0</v>
          </cell>
          <cell r="H1095" t="str">
            <v>UTILITY</v>
          </cell>
          <cell r="I1095">
            <v>0</v>
          </cell>
          <cell r="J1095">
            <v>0</v>
          </cell>
        </row>
        <row r="1096">
          <cell r="D1096" t="str">
            <v>31XXXX-NWU3-ADJUSTMENT ONLY-DEPR EXP</v>
          </cell>
          <cell r="E1096">
            <v>0</v>
          </cell>
          <cell r="F1096">
            <v>0</v>
          </cell>
          <cell r="G1096">
            <v>0</v>
          </cell>
          <cell r="H1096" t="str">
            <v>UTILITY</v>
          </cell>
          <cell r="I1096">
            <v>0</v>
          </cell>
          <cell r="J1096">
            <v>0</v>
          </cell>
        </row>
        <row r="1097">
          <cell r="D1097" t="str">
            <v>31XXXX-NWU4-ADJUSTMENT ONLY-DEPR EXP</v>
          </cell>
          <cell r="E1097">
            <v>0</v>
          </cell>
          <cell r="F1097">
            <v>0</v>
          </cell>
          <cell r="G1097">
            <v>0</v>
          </cell>
          <cell r="H1097" t="str">
            <v>UTILITY</v>
          </cell>
          <cell r="I1097">
            <v>0</v>
          </cell>
          <cell r="J1097">
            <v>0</v>
          </cell>
        </row>
        <row r="1098">
          <cell r="D1098" t="str">
            <v>31XXXX-NWU5-ADJUSTMENT ONLY-DEPR EXP</v>
          </cell>
          <cell r="E1098">
            <v>0</v>
          </cell>
          <cell r="F1098">
            <v>0</v>
          </cell>
          <cell r="G1098">
            <v>0</v>
          </cell>
          <cell r="H1098" t="str">
            <v>UTILITY</v>
          </cell>
          <cell r="I1098">
            <v>0</v>
          </cell>
          <cell r="J1098">
            <v>0</v>
          </cell>
        </row>
        <row r="1099">
          <cell r="D1099" t="str">
            <v>31XXXX-RGU6-ADJUSTMENT ONLY-DEPR EXP</v>
          </cell>
          <cell r="E1099">
            <v>0</v>
          </cell>
          <cell r="F1099">
            <v>0</v>
          </cell>
          <cell r="G1099">
            <v>0</v>
          </cell>
          <cell r="H1099" t="str">
            <v>UTILITY</v>
          </cell>
          <cell r="I1099">
            <v>0</v>
          </cell>
          <cell r="J1099">
            <v>0</v>
          </cell>
        </row>
        <row r="1100">
          <cell r="D1100" t="str">
            <v>31XXXX-RGU7-ADJUSTMENT ONLY-DEPR EXP</v>
          </cell>
          <cell r="E1100">
            <v>0</v>
          </cell>
          <cell r="F1100">
            <v>0</v>
          </cell>
          <cell r="G1100">
            <v>0</v>
          </cell>
          <cell r="H1100" t="str">
            <v>UTILITY</v>
          </cell>
          <cell r="I1100">
            <v>0</v>
          </cell>
          <cell r="J1100">
            <v>0</v>
          </cell>
        </row>
        <row r="1101">
          <cell r="D1101" t="str">
            <v>31XXXX-RGU8-ADJUSTMENT ONLY-DEPR EXP</v>
          </cell>
          <cell r="E1101">
            <v>0</v>
          </cell>
          <cell r="F1101">
            <v>0</v>
          </cell>
          <cell r="G1101">
            <v>0</v>
          </cell>
          <cell r="H1101" t="str">
            <v>UTILITY</v>
          </cell>
          <cell r="I1101">
            <v>0</v>
          </cell>
          <cell r="J1101">
            <v>0</v>
          </cell>
        </row>
        <row r="1102">
          <cell r="D1102" t="str">
            <v>31XXXX-STEAM PROD - ADJUSTMENT ONLY-DEPR EXP</v>
          </cell>
          <cell r="E1102">
            <v>0</v>
          </cell>
          <cell r="F1102">
            <v>0</v>
          </cell>
          <cell r="G1102">
            <v>-142</v>
          </cell>
          <cell r="H1102" t="str">
            <v>UTILITY</v>
          </cell>
          <cell r="I1102">
            <v>0</v>
          </cell>
          <cell r="J1102">
            <v>-142</v>
          </cell>
        </row>
        <row r="1103">
          <cell r="D1103" t="str">
            <v>303000-PVCOM-MISC INTANG PLT: DEPR EXP</v>
          </cell>
          <cell r="E1103">
            <v>0</v>
          </cell>
          <cell r="F1103">
            <v>0</v>
          </cell>
          <cell r="G1103">
            <v>834898.13</v>
          </cell>
          <cell r="H1103" t="str">
            <v>UTILITY</v>
          </cell>
          <cell r="I1103">
            <v>0</v>
          </cell>
          <cell r="J1103">
            <v>834898.13</v>
          </cell>
        </row>
        <row r="1104">
          <cell r="D1104" t="str">
            <v>303000-PVU1-MISC INTANG PLT: DEPR EXP</v>
          </cell>
          <cell r="E1104">
            <v>0</v>
          </cell>
          <cell r="F1104">
            <v>0</v>
          </cell>
          <cell r="G1104">
            <v>54361.74</v>
          </cell>
          <cell r="H1104" t="str">
            <v>UTILITY</v>
          </cell>
          <cell r="I1104">
            <v>0</v>
          </cell>
          <cell r="J1104">
            <v>54361.74</v>
          </cell>
        </row>
        <row r="1105">
          <cell r="D1105" t="str">
            <v>303000-PVU2-MISC INTANG PLT: DEPR EXP</v>
          </cell>
          <cell r="E1105">
            <v>0</v>
          </cell>
          <cell r="F1105">
            <v>0</v>
          </cell>
          <cell r="G1105">
            <v>37375.18</v>
          </cell>
          <cell r="H1105" t="str">
            <v>UTILITY</v>
          </cell>
          <cell r="I1105">
            <v>0</v>
          </cell>
          <cell r="J1105">
            <v>37375.18</v>
          </cell>
        </row>
        <row r="1106">
          <cell r="D1106" t="str">
            <v>303000-PVU3-MISC INTANG PLT: DEPR EXP</v>
          </cell>
          <cell r="E1106">
            <v>0</v>
          </cell>
          <cell r="F1106">
            <v>0</v>
          </cell>
          <cell r="G1106">
            <v>40740.03</v>
          </cell>
          <cell r="H1106" t="str">
            <v>UTILITY</v>
          </cell>
          <cell r="I1106">
            <v>0</v>
          </cell>
          <cell r="J1106">
            <v>40740.03</v>
          </cell>
        </row>
        <row r="1107">
          <cell r="D1107" t="str">
            <v>320000-PVCOM-LAND&amp;LAND RIGHTS: DEPR EXP</v>
          </cell>
          <cell r="E1107">
            <v>0</v>
          </cell>
          <cell r="F1107">
            <v>0</v>
          </cell>
          <cell r="G1107">
            <v>0</v>
          </cell>
          <cell r="H1107" t="str">
            <v>UTILITY</v>
          </cell>
          <cell r="I1107">
            <v>0</v>
          </cell>
          <cell r="J1107">
            <v>0</v>
          </cell>
        </row>
        <row r="1108">
          <cell r="D1108" t="str">
            <v>320000-PVU1-LAND&amp;LAND RIGHTS: DEPR EXP</v>
          </cell>
          <cell r="E1108">
            <v>0</v>
          </cell>
          <cell r="F1108">
            <v>0</v>
          </cell>
          <cell r="G1108">
            <v>0</v>
          </cell>
          <cell r="H1108" t="str">
            <v>UTILITY</v>
          </cell>
          <cell r="I1108">
            <v>0</v>
          </cell>
          <cell r="J1108">
            <v>0</v>
          </cell>
        </row>
        <row r="1109">
          <cell r="D1109" t="str">
            <v>320000-PVU2-LAND&amp;LAND RIGHTS: DEPR EXP</v>
          </cell>
          <cell r="E1109">
            <v>0</v>
          </cell>
          <cell r="F1109">
            <v>0</v>
          </cell>
          <cell r="G1109">
            <v>0</v>
          </cell>
          <cell r="H1109" t="str">
            <v>UTILITY</v>
          </cell>
          <cell r="I1109">
            <v>0</v>
          </cell>
          <cell r="J1109">
            <v>0</v>
          </cell>
        </row>
        <row r="1110">
          <cell r="D1110" t="str">
            <v>320000-PVU3-LAND&amp;LAND RIGHTS: DEPR EXP</v>
          </cell>
          <cell r="E1110">
            <v>0</v>
          </cell>
          <cell r="F1110">
            <v>0</v>
          </cell>
          <cell r="G1110">
            <v>0</v>
          </cell>
          <cell r="H1110" t="str">
            <v>UTILITY</v>
          </cell>
          <cell r="I1110">
            <v>0</v>
          </cell>
          <cell r="J1110">
            <v>0</v>
          </cell>
        </row>
        <row r="1111">
          <cell r="D1111" t="str">
            <v>321000-PVCOM-STRUCT &amp; IMPROVE: DEPR EXP</v>
          </cell>
          <cell r="E1111">
            <v>0</v>
          </cell>
          <cell r="F1111">
            <v>0</v>
          </cell>
          <cell r="G1111">
            <v>4986465.12</v>
          </cell>
          <cell r="H1111" t="str">
            <v>UTILITY</v>
          </cell>
          <cell r="I1111">
            <v>0</v>
          </cell>
          <cell r="J1111">
            <v>4986465.12</v>
          </cell>
        </row>
        <row r="1112">
          <cell r="D1112" t="str">
            <v>321000-PVU1-STRUCT &amp; IMPROVE: DEPR EXP</v>
          </cell>
          <cell r="E1112">
            <v>0</v>
          </cell>
          <cell r="F1112">
            <v>0</v>
          </cell>
          <cell r="G1112">
            <v>1385731.54</v>
          </cell>
          <cell r="H1112" t="str">
            <v>UTILITY</v>
          </cell>
          <cell r="I1112">
            <v>0</v>
          </cell>
          <cell r="J1112">
            <v>1385731.54</v>
          </cell>
        </row>
        <row r="1113">
          <cell r="D1113" t="str">
            <v>321000-PVU2-STRUCT &amp; IMPROVE: DEPR EXP</v>
          </cell>
          <cell r="E1113">
            <v>0</v>
          </cell>
          <cell r="F1113">
            <v>0</v>
          </cell>
          <cell r="G1113">
            <v>1501015.49</v>
          </cell>
          <cell r="H1113" t="str">
            <v>UTILITY</v>
          </cell>
          <cell r="I1113">
            <v>0</v>
          </cell>
          <cell r="J1113">
            <v>1501015.49</v>
          </cell>
        </row>
        <row r="1114">
          <cell r="D1114" t="str">
            <v>321000-PVU3-STRUCT &amp; IMPROVE: DEPR EXP</v>
          </cell>
          <cell r="E1114">
            <v>0</v>
          </cell>
          <cell r="F1114">
            <v>0</v>
          </cell>
          <cell r="G1114">
            <v>1558889.27</v>
          </cell>
          <cell r="H1114" t="str">
            <v>UTILITY</v>
          </cell>
          <cell r="I1114">
            <v>0</v>
          </cell>
          <cell r="J1114">
            <v>1558889.27</v>
          </cell>
        </row>
        <row r="1115">
          <cell r="D1115" t="str">
            <v>322000-PVCOM-REACTR PLT EQUIP: DEPR EXP</v>
          </cell>
          <cell r="E1115">
            <v>0</v>
          </cell>
          <cell r="F1115">
            <v>0</v>
          </cell>
          <cell r="G1115">
            <v>356701.62</v>
          </cell>
          <cell r="H1115" t="str">
            <v>UTILITY</v>
          </cell>
          <cell r="I1115">
            <v>0</v>
          </cell>
          <cell r="J1115">
            <v>356701.62</v>
          </cell>
        </row>
        <row r="1116">
          <cell r="D1116" t="str">
            <v>322000-PVU1-REACTR PLT EQUIP: DEPR EXP</v>
          </cell>
          <cell r="E1116">
            <v>0</v>
          </cell>
          <cell r="F1116">
            <v>0</v>
          </cell>
          <cell r="G1116">
            <v>4186857.49</v>
          </cell>
          <cell r="H1116" t="str">
            <v>UTILITY</v>
          </cell>
          <cell r="I1116">
            <v>0</v>
          </cell>
          <cell r="J1116">
            <v>4186857.49</v>
          </cell>
        </row>
        <row r="1117">
          <cell r="D1117" t="str">
            <v>322000-PVU2-REACTR PLT EQUIP: DEPR EXP</v>
          </cell>
          <cell r="E1117">
            <v>0</v>
          </cell>
          <cell r="F1117">
            <v>0</v>
          </cell>
          <cell r="G1117">
            <v>4289713.66</v>
          </cell>
          <cell r="H1117" t="str">
            <v>UTILITY</v>
          </cell>
          <cell r="I1117">
            <v>0</v>
          </cell>
          <cell r="J1117">
            <v>4289713.66</v>
          </cell>
        </row>
        <row r="1118">
          <cell r="D1118" t="str">
            <v>322000-PVU3-REACTR PLT EQUIP: DEPR EXP</v>
          </cell>
          <cell r="E1118">
            <v>0</v>
          </cell>
          <cell r="F1118">
            <v>0</v>
          </cell>
          <cell r="G1118">
            <v>4347080</v>
          </cell>
          <cell r="H1118" t="str">
            <v>UTILITY</v>
          </cell>
          <cell r="I1118">
            <v>0</v>
          </cell>
          <cell r="J1118">
            <v>4347080</v>
          </cell>
        </row>
        <row r="1119">
          <cell r="D1119" t="str">
            <v>323000-PVCOM-TURBOGEN UNITS: DEPR EXP</v>
          </cell>
          <cell r="E1119">
            <v>0</v>
          </cell>
          <cell r="F1119">
            <v>0</v>
          </cell>
          <cell r="G1119">
            <v>73973.87</v>
          </cell>
          <cell r="H1119" t="str">
            <v>UTILITY</v>
          </cell>
          <cell r="I1119">
            <v>0</v>
          </cell>
          <cell r="J1119">
            <v>73973.87</v>
          </cell>
        </row>
        <row r="1120">
          <cell r="D1120" t="str">
            <v>323000-PVU1-TURBOGEN UNITS: DEPR EXP</v>
          </cell>
          <cell r="E1120">
            <v>0</v>
          </cell>
          <cell r="F1120">
            <v>0</v>
          </cell>
          <cell r="G1120">
            <v>1181284.57</v>
          </cell>
          <cell r="H1120" t="str">
            <v>UTILITY</v>
          </cell>
          <cell r="I1120">
            <v>0</v>
          </cell>
          <cell r="J1120">
            <v>1181284.57</v>
          </cell>
        </row>
        <row r="1121">
          <cell r="D1121" t="str">
            <v>323000-PVU2-TURBOGEN UNITS: DEPR EXP</v>
          </cell>
          <cell r="E1121">
            <v>0</v>
          </cell>
          <cell r="F1121">
            <v>0</v>
          </cell>
          <cell r="G1121">
            <v>1530095.95</v>
          </cell>
          <cell r="H1121" t="str">
            <v>UTILITY</v>
          </cell>
          <cell r="I1121">
            <v>0</v>
          </cell>
          <cell r="J1121">
            <v>1530095.95</v>
          </cell>
        </row>
        <row r="1122">
          <cell r="D1122" t="str">
            <v>323000-PVU3-TURBOGEN UNITS: DEPR EXP</v>
          </cell>
          <cell r="E1122">
            <v>0</v>
          </cell>
          <cell r="F1122">
            <v>0</v>
          </cell>
          <cell r="G1122">
            <v>1521225.15</v>
          </cell>
          <cell r="H1122" t="str">
            <v>UTILITY</v>
          </cell>
          <cell r="I1122">
            <v>0</v>
          </cell>
          <cell r="J1122">
            <v>1521225.15</v>
          </cell>
        </row>
        <row r="1123">
          <cell r="D1123" t="str">
            <v>324000-PVCOM-ACCES ELEC EQUIP: DEPR EXP</v>
          </cell>
          <cell r="E1123">
            <v>0</v>
          </cell>
          <cell r="F1123">
            <v>0</v>
          </cell>
          <cell r="G1123">
            <v>241508.68</v>
          </cell>
          <cell r="H1123" t="str">
            <v>UTILITY</v>
          </cell>
          <cell r="I1123">
            <v>0</v>
          </cell>
          <cell r="J1123">
            <v>241508.68</v>
          </cell>
        </row>
        <row r="1124">
          <cell r="D1124" t="str">
            <v>324000-PVU1-ACCES ELEC EQUIP: DEPR EXP</v>
          </cell>
          <cell r="E1124">
            <v>0</v>
          </cell>
          <cell r="F1124">
            <v>0</v>
          </cell>
          <cell r="G1124">
            <v>899404.28</v>
          </cell>
          <cell r="H1124" t="str">
            <v>UTILITY</v>
          </cell>
          <cell r="I1124">
            <v>0</v>
          </cell>
          <cell r="J1124">
            <v>899404.28</v>
          </cell>
        </row>
        <row r="1125">
          <cell r="D1125" t="str">
            <v>324000-PVU2-ACCES ELEC EQUIP: DEPR EXP</v>
          </cell>
          <cell r="E1125">
            <v>0</v>
          </cell>
          <cell r="F1125">
            <v>0</v>
          </cell>
          <cell r="G1125">
            <v>756129.44</v>
          </cell>
          <cell r="H1125" t="str">
            <v>UTILITY</v>
          </cell>
          <cell r="I1125">
            <v>0</v>
          </cell>
          <cell r="J1125">
            <v>756129.44</v>
          </cell>
        </row>
        <row r="1126">
          <cell r="D1126" t="str">
            <v>324000-PVU3-ACCES ELEC EQUIP: DEPR EXP</v>
          </cell>
          <cell r="E1126">
            <v>0</v>
          </cell>
          <cell r="F1126">
            <v>0</v>
          </cell>
          <cell r="G1126">
            <v>830288.36</v>
          </cell>
          <cell r="H1126" t="str">
            <v>UTILITY</v>
          </cell>
          <cell r="I1126">
            <v>0</v>
          </cell>
          <cell r="J1126">
            <v>830288.36</v>
          </cell>
        </row>
        <row r="1127">
          <cell r="D1127" t="str">
            <v>325000-PVCOM-MISC PWR PLT EQP: DEPR EXP</v>
          </cell>
          <cell r="E1127">
            <v>0</v>
          </cell>
          <cell r="F1127">
            <v>0</v>
          </cell>
          <cell r="G1127">
            <v>1300240.53</v>
          </cell>
          <cell r="H1127" t="str">
            <v>UTILITY</v>
          </cell>
          <cell r="I1127">
            <v>0</v>
          </cell>
          <cell r="J1127">
            <v>1300240.53</v>
          </cell>
        </row>
        <row r="1128">
          <cell r="D1128" t="str">
            <v>325000-PVU1-MISC PWR PLT EQP: DEPR EXP</v>
          </cell>
          <cell r="E1128">
            <v>0</v>
          </cell>
          <cell r="F1128">
            <v>0</v>
          </cell>
          <cell r="G1128">
            <v>212903.93</v>
          </cell>
          <cell r="H1128" t="str">
            <v>UTILITY</v>
          </cell>
          <cell r="I1128">
            <v>0</v>
          </cell>
          <cell r="J1128">
            <v>212903.93</v>
          </cell>
        </row>
        <row r="1129">
          <cell r="D1129" t="str">
            <v>325000-PVU2-MISC PWR PLT EQP: DEPR EXP</v>
          </cell>
          <cell r="E1129">
            <v>0</v>
          </cell>
          <cell r="F1129">
            <v>0</v>
          </cell>
          <cell r="G1129">
            <v>430010.02</v>
          </cell>
          <cell r="H1129" t="str">
            <v>UTILITY</v>
          </cell>
          <cell r="I1129">
            <v>0</v>
          </cell>
          <cell r="J1129">
            <v>430010.02</v>
          </cell>
        </row>
        <row r="1130">
          <cell r="D1130" t="str">
            <v>325000-PVU3-MISC PWR PLT EQP: DEPR EXP</v>
          </cell>
          <cell r="E1130">
            <v>0</v>
          </cell>
          <cell r="F1130">
            <v>0</v>
          </cell>
          <cell r="G1130">
            <v>275978.33</v>
          </cell>
          <cell r="H1130" t="str">
            <v>UTILITY</v>
          </cell>
          <cell r="I1130">
            <v>0</v>
          </cell>
          <cell r="J1130">
            <v>275978.33</v>
          </cell>
        </row>
        <row r="1131">
          <cell r="D1131" t="str">
            <v>325003-PVCOM-TX STRANDED COST ADJ: DEPR EXP</v>
          </cell>
          <cell r="E1131">
            <v>0</v>
          </cell>
          <cell r="F1131">
            <v>0</v>
          </cell>
          <cell r="G1131">
            <v>0</v>
          </cell>
          <cell r="H1131" t="str">
            <v>UTILITY</v>
          </cell>
          <cell r="I1131">
            <v>0</v>
          </cell>
          <cell r="J1131">
            <v>0</v>
          </cell>
        </row>
        <row r="1132">
          <cell r="D1132" t="str">
            <v>325003-PVCOM-TX STRND COST DEP REV: DEPR EXP</v>
          </cell>
          <cell r="E1132">
            <v>0</v>
          </cell>
          <cell r="F1132">
            <v>0</v>
          </cell>
          <cell r="G1132">
            <v>-7395288</v>
          </cell>
          <cell r="H1132" t="str">
            <v>UTILITY</v>
          </cell>
          <cell r="I1132">
            <v>0</v>
          </cell>
          <cell r="J1132">
            <v>-7395288</v>
          </cell>
        </row>
        <row r="1133">
          <cell r="D1133" t="str">
            <v>325003-PVU1-NM #2722 DEPR REV: DEPR EXP</v>
          </cell>
          <cell r="E1133">
            <v>0</v>
          </cell>
          <cell r="F1133">
            <v>0</v>
          </cell>
          <cell r="G1133">
            <v>-441600</v>
          </cell>
          <cell r="H1133" t="str">
            <v>UTILITY</v>
          </cell>
          <cell r="I1133">
            <v>0</v>
          </cell>
          <cell r="J1133">
            <v>-441600</v>
          </cell>
        </row>
        <row r="1134">
          <cell r="D1134" t="str">
            <v>325003-PVU1-NM #2722 REVAL ADJ: DEPR EXP</v>
          </cell>
          <cell r="E1134">
            <v>0</v>
          </cell>
          <cell r="F1134">
            <v>0</v>
          </cell>
          <cell r="G1134">
            <v>0</v>
          </cell>
          <cell r="H1134" t="str">
            <v>UTILITY</v>
          </cell>
          <cell r="I1134">
            <v>0</v>
          </cell>
          <cell r="J1134">
            <v>0</v>
          </cell>
        </row>
        <row r="1135">
          <cell r="D1135" t="str">
            <v>325003-PVU2-NM #2722 DEPR REV: DEPR EXP</v>
          </cell>
          <cell r="E1135">
            <v>0</v>
          </cell>
          <cell r="F1135">
            <v>0</v>
          </cell>
          <cell r="G1135">
            <v>-543888</v>
          </cell>
          <cell r="H1135" t="str">
            <v>UTILITY</v>
          </cell>
          <cell r="I1135">
            <v>0</v>
          </cell>
          <cell r="J1135">
            <v>-543888</v>
          </cell>
        </row>
        <row r="1136">
          <cell r="D1136" t="str">
            <v>325003-PVU2-NM #2722 REVAL ADJ: DEPR EXP</v>
          </cell>
          <cell r="E1136">
            <v>0</v>
          </cell>
          <cell r="F1136">
            <v>0</v>
          </cell>
          <cell r="G1136">
            <v>0</v>
          </cell>
          <cell r="H1136" t="str">
            <v>UTILITY</v>
          </cell>
          <cell r="I1136">
            <v>0</v>
          </cell>
          <cell r="J1136">
            <v>0</v>
          </cell>
        </row>
        <row r="1137">
          <cell r="D1137" t="str">
            <v>325003-PVU3-FERC ASSET IMPAIRMENT: DEPR EXP</v>
          </cell>
          <cell r="E1137">
            <v>0</v>
          </cell>
          <cell r="F1137">
            <v>0</v>
          </cell>
          <cell r="G1137">
            <v>0</v>
          </cell>
          <cell r="H1137" t="str">
            <v>UTILITY</v>
          </cell>
          <cell r="I1137">
            <v>0</v>
          </cell>
          <cell r="J1137">
            <v>0</v>
          </cell>
        </row>
        <row r="1138">
          <cell r="D1138" t="str">
            <v>325003-PVU3-NM ASSET IMPAIRMENT: DEPR EXP</v>
          </cell>
          <cell r="E1138">
            <v>0</v>
          </cell>
          <cell r="F1138">
            <v>0</v>
          </cell>
          <cell r="G1138">
            <v>-1154916</v>
          </cell>
          <cell r="H1138" t="str">
            <v>UTILITY</v>
          </cell>
          <cell r="I1138">
            <v>0</v>
          </cell>
          <cell r="J1138">
            <v>-1154916</v>
          </cell>
        </row>
        <row r="1139">
          <cell r="D1139" t="str">
            <v>325003-PVU3-TX DEFERED DEPR: DEPR EXP</v>
          </cell>
          <cell r="E1139">
            <v>0</v>
          </cell>
          <cell r="F1139">
            <v>0</v>
          </cell>
          <cell r="G1139">
            <v>0</v>
          </cell>
          <cell r="H1139" t="str">
            <v>UTILITY</v>
          </cell>
          <cell r="I1139">
            <v>0</v>
          </cell>
          <cell r="J1139">
            <v>0</v>
          </cell>
        </row>
        <row r="1140">
          <cell r="D1140" t="str">
            <v>32XXXX-NUCLEAR PROD - ADJUSTMENT ONLY-DEPR EXP</v>
          </cell>
          <cell r="E1140">
            <v>0</v>
          </cell>
          <cell r="F1140">
            <v>0</v>
          </cell>
          <cell r="G1140">
            <v>-3692888</v>
          </cell>
          <cell r="H1140" t="str">
            <v>UTILITY</v>
          </cell>
          <cell r="I1140">
            <v>0</v>
          </cell>
          <cell r="J1140">
            <v>-3692888</v>
          </cell>
        </row>
        <row r="1141">
          <cell r="D1141" t="str">
            <v>32XXXX-Nuclear Production Depr Exp - Direct</v>
          </cell>
          <cell r="E1141">
            <v>0</v>
          </cell>
          <cell r="F1141">
            <v>0</v>
          </cell>
          <cell r="G1141">
            <v>0</v>
          </cell>
          <cell r="H1141" t="str">
            <v>NON-UTILITY</v>
          </cell>
          <cell r="I1141">
            <v>0</v>
          </cell>
          <cell r="J1141">
            <v>0</v>
          </cell>
        </row>
        <row r="1142">
          <cell r="D1142" t="str">
            <v>350000-PVCOM-LAND&amp;LAND RIGHTS: DEPR EXP</v>
          </cell>
          <cell r="E1142">
            <v>0</v>
          </cell>
          <cell r="F1142">
            <v>0</v>
          </cell>
          <cell r="G1142">
            <v>0</v>
          </cell>
          <cell r="H1142" t="str">
            <v>UTILITY</v>
          </cell>
          <cell r="I1142">
            <v>0</v>
          </cell>
          <cell r="J1142">
            <v>0</v>
          </cell>
        </row>
        <row r="1143">
          <cell r="D1143" t="str">
            <v>353000-PVCOM-STATION EQUIPMNT: DEPR EXP</v>
          </cell>
          <cell r="E1143">
            <v>0</v>
          </cell>
          <cell r="F1143">
            <v>0</v>
          </cell>
          <cell r="G1143">
            <v>53918.14</v>
          </cell>
          <cell r="H1143" t="str">
            <v>UTILITY</v>
          </cell>
          <cell r="I1143">
            <v>0</v>
          </cell>
          <cell r="J1143">
            <v>53918.14</v>
          </cell>
        </row>
        <row r="1144">
          <cell r="D1144" t="str">
            <v>353000-PVU1-STATION EQUIPMNT: DEPR EXP</v>
          </cell>
          <cell r="E1144">
            <v>0</v>
          </cell>
          <cell r="F1144">
            <v>0</v>
          </cell>
          <cell r="G1144">
            <v>71566.2</v>
          </cell>
          <cell r="H1144" t="str">
            <v>UTILITY</v>
          </cell>
          <cell r="I1144">
            <v>0</v>
          </cell>
          <cell r="J1144">
            <v>71566.2</v>
          </cell>
        </row>
        <row r="1145">
          <cell r="D1145" t="str">
            <v>353000-PVU2-STATION EQUIPMNT: DEPR EXP</v>
          </cell>
          <cell r="E1145">
            <v>0</v>
          </cell>
          <cell r="F1145">
            <v>0</v>
          </cell>
          <cell r="G1145">
            <v>48177.8</v>
          </cell>
          <cell r="H1145" t="str">
            <v>UTILITY</v>
          </cell>
          <cell r="I1145">
            <v>0</v>
          </cell>
          <cell r="J1145">
            <v>48177.8</v>
          </cell>
        </row>
        <row r="1146">
          <cell r="D1146" t="str">
            <v>353000-PVU3-STATION EQUIPMNT: DEPR EXP</v>
          </cell>
          <cell r="E1146">
            <v>0</v>
          </cell>
          <cell r="F1146">
            <v>0</v>
          </cell>
          <cell r="G1146">
            <v>83759.06</v>
          </cell>
          <cell r="H1146" t="str">
            <v>UTILITY</v>
          </cell>
          <cell r="I1146">
            <v>0</v>
          </cell>
          <cell r="J1146">
            <v>83759.06</v>
          </cell>
        </row>
        <row r="1147">
          <cell r="D1147" t="str">
            <v>354000-PVCOM-TOWERS &amp; FIXTURE: DEPR EXP</v>
          </cell>
          <cell r="E1147">
            <v>0</v>
          </cell>
          <cell r="F1147">
            <v>0</v>
          </cell>
          <cell r="G1147">
            <v>24438.720000000001</v>
          </cell>
          <cell r="H1147" t="str">
            <v>UTILITY</v>
          </cell>
          <cell r="I1147">
            <v>0</v>
          </cell>
          <cell r="J1147">
            <v>24438.720000000001</v>
          </cell>
        </row>
        <row r="1148">
          <cell r="D1148" t="str">
            <v>354000-PVU1-TOWERS &amp; FIXTURE: DEPR EXP</v>
          </cell>
          <cell r="E1148">
            <v>0</v>
          </cell>
          <cell r="F1148">
            <v>0</v>
          </cell>
          <cell r="G1148">
            <v>3583.04</v>
          </cell>
          <cell r="H1148" t="str">
            <v>UTILITY</v>
          </cell>
          <cell r="I1148">
            <v>0</v>
          </cell>
          <cell r="J1148">
            <v>3583.04</v>
          </cell>
        </row>
        <row r="1149">
          <cell r="D1149" t="str">
            <v>354000-PVU2-TOWERS &amp; FIXTURE: DEPR EXP</v>
          </cell>
          <cell r="E1149">
            <v>0</v>
          </cell>
          <cell r="F1149">
            <v>0</v>
          </cell>
          <cell r="G1149">
            <v>2646.72</v>
          </cell>
          <cell r="H1149" t="str">
            <v>UTILITY</v>
          </cell>
          <cell r="I1149">
            <v>0</v>
          </cell>
          <cell r="J1149">
            <v>2646.72</v>
          </cell>
        </row>
        <row r="1150">
          <cell r="D1150" t="str">
            <v>354000-PVU3-TOWERS &amp; FIXTURE: DEPR EXP</v>
          </cell>
          <cell r="E1150">
            <v>0</v>
          </cell>
          <cell r="F1150">
            <v>0</v>
          </cell>
          <cell r="G1150">
            <v>4328.33</v>
          </cell>
          <cell r="H1150" t="str">
            <v>UTILITY</v>
          </cell>
          <cell r="I1150">
            <v>0</v>
          </cell>
          <cell r="J1150">
            <v>4328.33</v>
          </cell>
        </row>
        <row r="1151">
          <cell r="D1151" t="str">
            <v>356000-PVU1-OH CONDUCTOR&amp;DEV: DEPR EXP</v>
          </cell>
          <cell r="E1151">
            <v>0</v>
          </cell>
          <cell r="F1151">
            <v>0</v>
          </cell>
          <cell r="G1151">
            <v>1316.33</v>
          </cell>
          <cell r="H1151" t="str">
            <v>UTILITY</v>
          </cell>
          <cell r="I1151">
            <v>0</v>
          </cell>
          <cell r="J1151">
            <v>1316.33</v>
          </cell>
        </row>
        <row r="1152">
          <cell r="D1152" t="str">
            <v>356000-PVU2-OH CONDUCTOR&amp;DEV: DEPR EXP</v>
          </cell>
          <cell r="E1152">
            <v>0</v>
          </cell>
          <cell r="F1152">
            <v>0</v>
          </cell>
          <cell r="G1152">
            <v>1402.2</v>
          </cell>
          <cell r="H1152" t="str">
            <v>UTILITY</v>
          </cell>
          <cell r="I1152">
            <v>0</v>
          </cell>
          <cell r="J1152">
            <v>1402.2</v>
          </cell>
        </row>
        <row r="1153">
          <cell r="D1153" t="str">
            <v>356000-PVU3-OH CONDUCTOR&amp;DEV: DEPR EXP</v>
          </cell>
          <cell r="E1153">
            <v>0</v>
          </cell>
          <cell r="F1153">
            <v>0</v>
          </cell>
          <cell r="G1153">
            <v>1578.12</v>
          </cell>
          <cell r="H1153" t="str">
            <v>UTILITY</v>
          </cell>
          <cell r="I1153">
            <v>0</v>
          </cell>
          <cell r="J1153">
            <v>1578.12</v>
          </cell>
        </row>
        <row r="1154">
          <cell r="D1154" t="str">
            <v>392000-PVCOM-TRANSPORT EQUIP: DEPR EXP</v>
          </cell>
          <cell r="E1154">
            <v>0</v>
          </cell>
          <cell r="F1154">
            <v>0</v>
          </cell>
          <cell r="G1154">
            <v>68930.41</v>
          </cell>
          <cell r="H1154" t="str">
            <v>UTILITY</v>
          </cell>
          <cell r="I1154">
            <v>0</v>
          </cell>
          <cell r="J1154">
            <v>68930.41</v>
          </cell>
        </row>
        <row r="1155">
          <cell r="D1155" t="str">
            <v>394000-PVCOM-TOOLS&amp;SHOP EQUIP: DEPR EXP</v>
          </cell>
          <cell r="E1155">
            <v>0</v>
          </cell>
          <cell r="F1155">
            <v>0</v>
          </cell>
          <cell r="G1155">
            <v>292.02999999999997</v>
          </cell>
          <cell r="H1155" t="str">
            <v>UTILITY</v>
          </cell>
          <cell r="I1155">
            <v>0</v>
          </cell>
          <cell r="J1155">
            <v>292.02999999999997</v>
          </cell>
        </row>
        <row r="1156">
          <cell r="D1156" t="str">
            <v>396000-PVCOM-PWR OPER EQUIP: DEPR EXP</v>
          </cell>
          <cell r="E1156">
            <v>0</v>
          </cell>
          <cell r="F1156">
            <v>0</v>
          </cell>
          <cell r="G1156">
            <v>93707.85</v>
          </cell>
          <cell r="H1156" t="str">
            <v>UTILITY</v>
          </cell>
          <cell r="I1156">
            <v>0</v>
          </cell>
          <cell r="J1156">
            <v>93707.85</v>
          </cell>
        </row>
        <row r="1157">
          <cell r="D1157" t="str">
            <v>397000-PVCOM-COMM EQUIP: DEPR EXP</v>
          </cell>
          <cell r="E1157">
            <v>0</v>
          </cell>
          <cell r="F1157">
            <v>0</v>
          </cell>
          <cell r="G1157">
            <v>75811.210000000006</v>
          </cell>
          <cell r="H1157" t="str">
            <v>UTILITY</v>
          </cell>
          <cell r="I1157">
            <v>0</v>
          </cell>
          <cell r="J1157">
            <v>75811.210000000006</v>
          </cell>
        </row>
        <row r="1158">
          <cell r="D1158" t="str">
            <v>397000-PVU1-COMM EQUIP: DEPR EXP</v>
          </cell>
          <cell r="E1158">
            <v>0</v>
          </cell>
          <cell r="F1158">
            <v>0</v>
          </cell>
          <cell r="G1158">
            <v>2409.12</v>
          </cell>
          <cell r="H1158" t="str">
            <v>UTILITY</v>
          </cell>
          <cell r="I1158">
            <v>0</v>
          </cell>
          <cell r="J1158">
            <v>2409.12</v>
          </cell>
        </row>
        <row r="1159">
          <cell r="D1159" t="str">
            <v>397000-PVU2-COMM EQUIP: DEPR EXP</v>
          </cell>
          <cell r="E1159">
            <v>0</v>
          </cell>
          <cell r="F1159">
            <v>0</v>
          </cell>
          <cell r="G1159">
            <v>1172.4000000000001</v>
          </cell>
          <cell r="H1159" t="str">
            <v>UTILITY</v>
          </cell>
          <cell r="I1159">
            <v>0</v>
          </cell>
          <cell r="J1159">
            <v>1172.4000000000001</v>
          </cell>
        </row>
        <row r="1160">
          <cell r="D1160" t="str">
            <v>397000-PVU3-COMM EQUIP: DEPR EXP</v>
          </cell>
          <cell r="E1160">
            <v>0</v>
          </cell>
          <cell r="F1160">
            <v>0</v>
          </cell>
          <cell r="G1160">
            <v>1090.01</v>
          </cell>
          <cell r="H1160" t="str">
            <v>UTILITY</v>
          </cell>
          <cell r="I1160">
            <v>0</v>
          </cell>
          <cell r="J1160">
            <v>1090.01</v>
          </cell>
        </row>
        <row r="1161">
          <cell r="D1161" t="str">
            <v>340000-COPP-LAND&amp;LAND RIGHTS: DEPR EXP</v>
          </cell>
          <cell r="E1161">
            <v>0</v>
          </cell>
          <cell r="F1161">
            <v>0</v>
          </cell>
          <cell r="G1161">
            <v>0</v>
          </cell>
          <cell r="H1161" t="str">
            <v>UTILITY</v>
          </cell>
          <cell r="I1161">
            <v>0</v>
          </cell>
          <cell r="J1161">
            <v>0</v>
          </cell>
        </row>
        <row r="1162">
          <cell r="D1162" t="str">
            <v>340000-MPSCO-LAND&amp;LAND RIGHTS: DEPR EXP</v>
          </cell>
          <cell r="E1162">
            <v>0</v>
          </cell>
          <cell r="F1162">
            <v>0</v>
          </cell>
          <cell r="G1162">
            <v>0</v>
          </cell>
          <cell r="H1162" t="str">
            <v>UTILITY</v>
          </cell>
          <cell r="I1162">
            <v>0</v>
          </cell>
          <cell r="J1162">
            <v>0</v>
          </cell>
        </row>
        <row r="1163">
          <cell r="D1163" t="str">
            <v>341000-COPP-STRUCT&amp;IMPROVMNT: DEPR EXP</v>
          </cell>
          <cell r="E1163">
            <v>0</v>
          </cell>
          <cell r="F1163">
            <v>0</v>
          </cell>
          <cell r="G1163">
            <v>1571.64</v>
          </cell>
          <cell r="H1163" t="str">
            <v>UTILITY</v>
          </cell>
          <cell r="I1163">
            <v>0</v>
          </cell>
          <cell r="J1163">
            <v>1571.64</v>
          </cell>
        </row>
        <row r="1164">
          <cell r="D1164" t="str">
            <v>341000-MPSCO-STRUCT&amp;IMPROVMNT: DEPR EXP</v>
          </cell>
          <cell r="E1164">
            <v>0</v>
          </cell>
          <cell r="F1164">
            <v>0</v>
          </cell>
          <cell r="G1164">
            <v>299564.03999999998</v>
          </cell>
          <cell r="H1164" t="str">
            <v>UTILITY</v>
          </cell>
          <cell r="I1164">
            <v>0</v>
          </cell>
          <cell r="J1164">
            <v>299564.03999999998</v>
          </cell>
        </row>
        <row r="1165">
          <cell r="D1165" t="str">
            <v>341000-MPSJ1-STRUCT&amp;IMPROVMNT: DEPR EXP</v>
          </cell>
          <cell r="E1165">
            <v>0</v>
          </cell>
          <cell r="F1165">
            <v>0</v>
          </cell>
          <cell r="G1165">
            <v>0</v>
          </cell>
          <cell r="H1165" t="str">
            <v>UTILITY</v>
          </cell>
          <cell r="I1165">
            <v>0</v>
          </cell>
          <cell r="J1165">
            <v>0</v>
          </cell>
        </row>
        <row r="1166">
          <cell r="D1166" t="str">
            <v>341000-MPSJ3-STRUCT&amp;IMPROVMNT: DEPR EXP</v>
          </cell>
          <cell r="E1166">
            <v>0</v>
          </cell>
          <cell r="F1166">
            <v>0</v>
          </cell>
          <cell r="G1166">
            <v>0</v>
          </cell>
          <cell r="H1166" t="str">
            <v>UTILITY</v>
          </cell>
          <cell r="I1166">
            <v>0</v>
          </cell>
          <cell r="J1166">
            <v>0</v>
          </cell>
        </row>
        <row r="1167">
          <cell r="D1167" t="str">
            <v>341000-MPSU1-STRUCT&amp;IMPROVMNT: DEPR EXP</v>
          </cell>
          <cell r="E1167">
            <v>0</v>
          </cell>
          <cell r="F1167">
            <v>0</v>
          </cell>
          <cell r="G1167">
            <v>427807.38</v>
          </cell>
          <cell r="H1167" t="str">
            <v>UTILITY</v>
          </cell>
          <cell r="I1167">
            <v>0</v>
          </cell>
          <cell r="J1167">
            <v>427807.38</v>
          </cell>
        </row>
        <row r="1168">
          <cell r="D1168" t="str">
            <v>341000-MPSU2-STRUCT&amp;IMPROVMNT: DEPR EXP</v>
          </cell>
          <cell r="E1168">
            <v>0</v>
          </cell>
          <cell r="F1168">
            <v>0</v>
          </cell>
          <cell r="G1168">
            <v>426275.06</v>
          </cell>
          <cell r="H1168" t="str">
            <v>UTILITY</v>
          </cell>
          <cell r="I1168">
            <v>0</v>
          </cell>
          <cell r="J1168">
            <v>426275.06</v>
          </cell>
        </row>
        <row r="1169">
          <cell r="D1169" t="str">
            <v>341000-MPSU3-STRUCT&amp;IMPROVMNT: DEPR EXP</v>
          </cell>
          <cell r="E1169">
            <v>0</v>
          </cell>
          <cell r="F1169">
            <v>0</v>
          </cell>
          <cell r="G1169">
            <v>337371.95</v>
          </cell>
          <cell r="H1169" t="str">
            <v>UTILITY</v>
          </cell>
          <cell r="I1169">
            <v>0</v>
          </cell>
          <cell r="J1169">
            <v>337371.95</v>
          </cell>
        </row>
        <row r="1170">
          <cell r="D1170" t="str">
            <v>341000-MPSU4-STRUCT&amp;IMPROVMNT: DEPR EXP</v>
          </cell>
          <cell r="E1170">
            <v>0</v>
          </cell>
          <cell r="F1170">
            <v>0</v>
          </cell>
          <cell r="G1170">
            <v>345944</v>
          </cell>
          <cell r="H1170" t="str">
            <v>UTILITY</v>
          </cell>
          <cell r="I1170">
            <v>0</v>
          </cell>
          <cell r="J1170">
            <v>345944</v>
          </cell>
        </row>
        <row r="1171">
          <cell r="D1171" t="str">
            <v>341000-NMSOL-STRUCT&amp;IMPROVMNT: DEPR EXP</v>
          </cell>
          <cell r="E1171">
            <v>0</v>
          </cell>
          <cell r="F1171">
            <v>0</v>
          </cell>
          <cell r="G1171">
            <v>-0.40999999999996817</v>
          </cell>
          <cell r="H1171" t="str">
            <v>UTILITY</v>
          </cell>
          <cell r="I1171">
            <v>0</v>
          </cell>
          <cell r="J1171">
            <v>-0.40999999999996817</v>
          </cell>
        </row>
        <row r="1172">
          <cell r="D1172" t="str">
            <v>341000-RGU9-STRUCT&amp;IMPROVMNT: DEPR EXP</v>
          </cell>
          <cell r="E1172">
            <v>0</v>
          </cell>
          <cell r="F1172">
            <v>0</v>
          </cell>
          <cell r="G1172">
            <v>501503.55</v>
          </cell>
          <cell r="H1172" t="str">
            <v>UTILITY</v>
          </cell>
          <cell r="I1172">
            <v>0</v>
          </cell>
          <cell r="J1172">
            <v>501503.55</v>
          </cell>
        </row>
        <row r="1173">
          <cell r="D1173" t="str">
            <v>341000-TXSOL-STRUCT&amp;IMPROVMNT: DEPR EXP</v>
          </cell>
          <cell r="E1173">
            <v>0</v>
          </cell>
          <cell r="F1173">
            <v>0</v>
          </cell>
          <cell r="G1173">
            <v>3227.54</v>
          </cell>
          <cell r="H1173" t="str">
            <v>UTILITY</v>
          </cell>
          <cell r="I1173">
            <v>0</v>
          </cell>
          <cell r="J1173">
            <v>3227.54</v>
          </cell>
        </row>
        <row r="1174">
          <cell r="D1174" t="str">
            <v>342000-COPP-FUEL HOLDER PROD: DEPR EXP</v>
          </cell>
          <cell r="E1174">
            <v>0</v>
          </cell>
          <cell r="F1174">
            <v>0</v>
          </cell>
          <cell r="G1174">
            <v>0</v>
          </cell>
          <cell r="H1174" t="str">
            <v>UTILITY</v>
          </cell>
          <cell r="I1174">
            <v>0</v>
          </cell>
          <cell r="J1174">
            <v>0</v>
          </cell>
        </row>
        <row r="1175">
          <cell r="D1175" t="str">
            <v>342000-MPSCO-FUEL HOLDER PROD: DEPR EXP</v>
          </cell>
          <cell r="E1175">
            <v>0</v>
          </cell>
          <cell r="F1175">
            <v>0</v>
          </cell>
          <cell r="G1175">
            <v>374332.56</v>
          </cell>
          <cell r="H1175" t="str">
            <v>UTILITY</v>
          </cell>
          <cell r="I1175">
            <v>0</v>
          </cell>
          <cell r="J1175">
            <v>374332.56</v>
          </cell>
        </row>
        <row r="1176">
          <cell r="D1176" t="str">
            <v>342000-MPSJ1-FUEL HOLDER PROD: DEPR EXP</v>
          </cell>
          <cell r="E1176">
            <v>0</v>
          </cell>
          <cell r="F1176">
            <v>0</v>
          </cell>
          <cell r="G1176">
            <v>0</v>
          </cell>
          <cell r="H1176" t="str">
            <v>UTILITY</v>
          </cell>
          <cell r="I1176">
            <v>0</v>
          </cell>
          <cell r="J1176">
            <v>0</v>
          </cell>
        </row>
        <row r="1177">
          <cell r="D1177" t="str">
            <v>342000-MPSU1-FUEL HOLDER PROD: DEPR EXP</v>
          </cell>
          <cell r="E1177">
            <v>0</v>
          </cell>
          <cell r="F1177">
            <v>0</v>
          </cell>
          <cell r="G1177">
            <v>1443.5</v>
          </cell>
          <cell r="H1177" t="str">
            <v>UTILITY</v>
          </cell>
          <cell r="I1177">
            <v>0</v>
          </cell>
          <cell r="J1177">
            <v>1443.5</v>
          </cell>
        </row>
        <row r="1178">
          <cell r="D1178" t="str">
            <v>342000-MPSU2-FUEL HOLDER PROD: DEPR EXP</v>
          </cell>
          <cell r="E1178">
            <v>0</v>
          </cell>
          <cell r="F1178">
            <v>0</v>
          </cell>
          <cell r="G1178">
            <v>1816.96</v>
          </cell>
          <cell r="H1178" t="str">
            <v>UTILITY</v>
          </cell>
          <cell r="I1178">
            <v>0</v>
          </cell>
          <cell r="J1178">
            <v>1816.96</v>
          </cell>
        </row>
        <row r="1179">
          <cell r="D1179" t="str">
            <v>342000-MPSU4-FUEL HOLDER PROD: DEPR EXP</v>
          </cell>
          <cell r="E1179">
            <v>0</v>
          </cell>
          <cell r="F1179">
            <v>0</v>
          </cell>
          <cell r="G1179">
            <v>0</v>
          </cell>
          <cell r="H1179" t="str">
            <v>UTILITY</v>
          </cell>
          <cell r="I1179">
            <v>0</v>
          </cell>
          <cell r="J1179">
            <v>0</v>
          </cell>
        </row>
        <row r="1180">
          <cell r="D1180" t="str">
            <v>342000-RGU9-FUEL HOLDER PROD: DEPR EXP</v>
          </cell>
          <cell r="E1180">
            <v>0</v>
          </cell>
          <cell r="F1180">
            <v>0</v>
          </cell>
          <cell r="G1180">
            <v>73656.53</v>
          </cell>
          <cell r="H1180" t="str">
            <v>UTILITY</v>
          </cell>
          <cell r="I1180">
            <v>0</v>
          </cell>
          <cell r="J1180">
            <v>73656.53</v>
          </cell>
        </row>
        <row r="1181">
          <cell r="D1181" t="str">
            <v>343000-MPSCO-PRIME MOVERS: DEPR EXP</v>
          </cell>
          <cell r="E1181">
            <v>0</v>
          </cell>
          <cell r="F1181">
            <v>0</v>
          </cell>
          <cell r="G1181">
            <v>1170633.1299999999</v>
          </cell>
          <cell r="H1181" t="str">
            <v>UTILITY</v>
          </cell>
          <cell r="I1181">
            <v>0</v>
          </cell>
          <cell r="J1181">
            <v>1170633.1299999999</v>
          </cell>
        </row>
        <row r="1182">
          <cell r="D1182" t="str">
            <v>343000-MPSJ1-PRIME MOVERS: DEPR EXP</v>
          </cell>
          <cell r="E1182">
            <v>0</v>
          </cell>
          <cell r="F1182">
            <v>0</v>
          </cell>
          <cell r="G1182">
            <v>0</v>
          </cell>
          <cell r="H1182" t="str">
            <v>UTILITY</v>
          </cell>
          <cell r="I1182">
            <v>0</v>
          </cell>
          <cell r="J1182">
            <v>0</v>
          </cell>
        </row>
        <row r="1183">
          <cell r="D1183" t="str">
            <v>343000-MPSJ3-PRIME MOVERS: DEPR EXP</v>
          </cell>
          <cell r="E1183">
            <v>0</v>
          </cell>
          <cell r="F1183">
            <v>0</v>
          </cell>
          <cell r="G1183">
            <v>0</v>
          </cell>
          <cell r="H1183" t="str">
            <v>UTILITY</v>
          </cell>
          <cell r="I1183">
            <v>0</v>
          </cell>
          <cell r="J1183">
            <v>0</v>
          </cell>
        </row>
        <row r="1184">
          <cell r="D1184" t="str">
            <v>343000-MPSU1-PRIME MOVERS: DEPR EXP</v>
          </cell>
          <cell r="E1184">
            <v>0</v>
          </cell>
          <cell r="F1184">
            <v>0</v>
          </cell>
          <cell r="G1184">
            <v>1587604.59</v>
          </cell>
          <cell r="H1184" t="str">
            <v>UTILITY</v>
          </cell>
          <cell r="I1184">
            <v>0</v>
          </cell>
          <cell r="J1184">
            <v>1587604.59</v>
          </cell>
        </row>
        <row r="1185">
          <cell r="D1185" t="str">
            <v>343000-MPSU2-PRIME MOVERS: DEPR EXP</v>
          </cell>
          <cell r="E1185">
            <v>0</v>
          </cell>
          <cell r="F1185">
            <v>0</v>
          </cell>
          <cell r="G1185">
            <v>1486825.09</v>
          </cell>
          <cell r="H1185" t="str">
            <v>UTILITY</v>
          </cell>
          <cell r="I1185">
            <v>0</v>
          </cell>
          <cell r="J1185">
            <v>1486825.09</v>
          </cell>
        </row>
        <row r="1186">
          <cell r="D1186" t="str">
            <v>343000-MPSU3-PRIME MOVERS: DEPR EXP</v>
          </cell>
          <cell r="E1186">
            <v>0</v>
          </cell>
          <cell r="F1186">
            <v>0</v>
          </cell>
          <cell r="G1186">
            <v>1503911.46</v>
          </cell>
          <cell r="H1186" t="str">
            <v>UTILITY</v>
          </cell>
          <cell r="I1186">
            <v>0</v>
          </cell>
          <cell r="J1186">
            <v>1503911.46</v>
          </cell>
        </row>
        <row r="1187">
          <cell r="D1187" t="str">
            <v>343000-MPSU4-PRIME MOVERS: DEPR EXP</v>
          </cell>
          <cell r="E1187">
            <v>0</v>
          </cell>
          <cell r="F1187">
            <v>0</v>
          </cell>
          <cell r="G1187">
            <v>1478330</v>
          </cell>
          <cell r="H1187" t="str">
            <v>UTILITY</v>
          </cell>
          <cell r="I1187">
            <v>0</v>
          </cell>
          <cell r="J1187">
            <v>1478330</v>
          </cell>
        </row>
        <row r="1188">
          <cell r="D1188" t="str">
            <v>343000-RGU9-PRIME MOVERS: DEPR EXP</v>
          </cell>
          <cell r="E1188">
            <v>0</v>
          </cell>
          <cell r="F1188">
            <v>0</v>
          </cell>
          <cell r="G1188">
            <v>1208987.28</v>
          </cell>
          <cell r="H1188" t="str">
            <v>UTILITY</v>
          </cell>
          <cell r="I1188">
            <v>0</v>
          </cell>
          <cell r="J1188">
            <v>1208987.28</v>
          </cell>
        </row>
        <row r="1189">
          <cell r="D1189" t="str">
            <v>344000-COPP-GENERATORS: DEPR EXP</v>
          </cell>
          <cell r="E1189">
            <v>0</v>
          </cell>
          <cell r="F1189">
            <v>0</v>
          </cell>
          <cell r="G1189">
            <v>0</v>
          </cell>
          <cell r="H1189" t="str">
            <v>UTILITY</v>
          </cell>
          <cell r="I1189">
            <v>0</v>
          </cell>
          <cell r="J1189">
            <v>0</v>
          </cell>
        </row>
        <row r="1190">
          <cell r="D1190" t="str">
            <v>344000-HUECO-GENERATORS: DEPR EXP</v>
          </cell>
          <cell r="E1190">
            <v>0</v>
          </cell>
          <cell r="F1190">
            <v>0</v>
          </cell>
          <cell r="G1190">
            <v>0</v>
          </cell>
          <cell r="H1190" t="str">
            <v>UTILITY</v>
          </cell>
          <cell r="I1190">
            <v>0</v>
          </cell>
          <cell r="J1190">
            <v>0</v>
          </cell>
        </row>
        <row r="1191">
          <cell r="D1191" t="str">
            <v>344000-MPSCO-GENERATORS: DEPR EXP</v>
          </cell>
          <cell r="E1191">
            <v>0</v>
          </cell>
          <cell r="F1191">
            <v>0</v>
          </cell>
          <cell r="G1191">
            <v>78974.61</v>
          </cell>
          <cell r="H1191" t="str">
            <v>UTILITY</v>
          </cell>
          <cell r="I1191">
            <v>0</v>
          </cell>
          <cell r="J1191">
            <v>78974.61</v>
          </cell>
        </row>
        <row r="1192">
          <cell r="D1192" t="str">
            <v>344000-MPSJ1-GENERATORS: DEPR EXP</v>
          </cell>
          <cell r="E1192">
            <v>0</v>
          </cell>
          <cell r="F1192">
            <v>0</v>
          </cell>
          <cell r="G1192">
            <v>0</v>
          </cell>
          <cell r="H1192" t="str">
            <v>UTILITY</v>
          </cell>
          <cell r="I1192">
            <v>0</v>
          </cell>
          <cell r="J1192">
            <v>0</v>
          </cell>
        </row>
        <row r="1193">
          <cell r="D1193" t="str">
            <v>344000-MPSJ3-GENERATORS: DEPR EXP</v>
          </cell>
          <cell r="E1193">
            <v>0</v>
          </cell>
          <cell r="F1193">
            <v>0</v>
          </cell>
          <cell r="G1193">
            <v>0</v>
          </cell>
          <cell r="H1193" t="str">
            <v>UTILITY</v>
          </cell>
          <cell r="I1193">
            <v>0</v>
          </cell>
          <cell r="J1193">
            <v>0</v>
          </cell>
        </row>
        <row r="1194">
          <cell r="D1194" t="str">
            <v>344000-MPSU1-GENERATORS: DEPR EXP</v>
          </cell>
          <cell r="E1194">
            <v>0</v>
          </cell>
          <cell r="F1194">
            <v>0</v>
          </cell>
          <cell r="G1194">
            <v>119352.66</v>
          </cell>
          <cell r="H1194" t="str">
            <v>UTILITY</v>
          </cell>
          <cell r="I1194">
            <v>0</v>
          </cell>
          <cell r="J1194">
            <v>119352.66</v>
          </cell>
        </row>
        <row r="1195">
          <cell r="D1195" t="str">
            <v>344000-MPSU2-GENERATORS: DEPR EXP</v>
          </cell>
          <cell r="E1195">
            <v>0</v>
          </cell>
          <cell r="F1195">
            <v>0</v>
          </cell>
          <cell r="G1195">
            <v>121108.09</v>
          </cell>
          <cell r="H1195" t="str">
            <v>UTILITY</v>
          </cell>
          <cell r="I1195">
            <v>0</v>
          </cell>
          <cell r="J1195">
            <v>121108.09</v>
          </cell>
        </row>
        <row r="1196">
          <cell r="D1196" t="str">
            <v>344000-MPSU3-GENERATORS: DEPR EXP</v>
          </cell>
          <cell r="E1196">
            <v>0</v>
          </cell>
          <cell r="F1196">
            <v>0</v>
          </cell>
          <cell r="G1196">
            <v>117875.84</v>
          </cell>
          <cell r="H1196" t="str">
            <v>UTILITY</v>
          </cell>
          <cell r="I1196">
            <v>0</v>
          </cell>
          <cell r="J1196">
            <v>117875.84</v>
          </cell>
        </row>
        <row r="1197">
          <cell r="D1197" t="str">
            <v>344000-MPSU4-GENERATORS: DEPR EXP</v>
          </cell>
          <cell r="E1197">
            <v>0</v>
          </cell>
          <cell r="F1197">
            <v>0</v>
          </cell>
          <cell r="G1197">
            <v>118082</v>
          </cell>
          <cell r="H1197" t="str">
            <v>UTILITY</v>
          </cell>
          <cell r="I1197">
            <v>0</v>
          </cell>
          <cell r="J1197">
            <v>118082</v>
          </cell>
        </row>
        <row r="1198">
          <cell r="D1198" t="str">
            <v>344000-NMSOL-GENERATORS: DEPR EXP</v>
          </cell>
          <cell r="E1198">
            <v>0</v>
          </cell>
          <cell r="F1198">
            <v>0</v>
          </cell>
          <cell r="G1198">
            <v>-0.15999999999985448</v>
          </cell>
          <cell r="H1198" t="str">
            <v>UTILITY</v>
          </cell>
          <cell r="I1198">
            <v>0</v>
          </cell>
          <cell r="J1198">
            <v>-0.15999999999985448</v>
          </cell>
        </row>
        <row r="1199">
          <cell r="D1199" t="str">
            <v>344000-RGU9-GENERATORS: DEPR EXP</v>
          </cell>
          <cell r="E1199">
            <v>0</v>
          </cell>
          <cell r="F1199">
            <v>0</v>
          </cell>
          <cell r="G1199">
            <v>191147.22</v>
          </cell>
          <cell r="H1199" t="str">
            <v>UTILITY</v>
          </cell>
          <cell r="I1199">
            <v>0</v>
          </cell>
          <cell r="J1199">
            <v>191147.22</v>
          </cell>
        </row>
        <row r="1200">
          <cell r="D1200" t="str">
            <v>344000-TXSOL-GENERATORS: DEPR EXP</v>
          </cell>
          <cell r="E1200">
            <v>0</v>
          </cell>
          <cell r="F1200">
            <v>0</v>
          </cell>
          <cell r="G1200">
            <v>48939.86</v>
          </cell>
          <cell r="H1200" t="str">
            <v>UTILITY</v>
          </cell>
          <cell r="I1200">
            <v>0</v>
          </cell>
          <cell r="J1200">
            <v>48939.86</v>
          </cell>
        </row>
        <row r="1201">
          <cell r="D1201" t="str">
            <v>345000-COPP-ACCES ELEC EQUIP: DEPR EXP</v>
          </cell>
          <cell r="E1201">
            <v>0</v>
          </cell>
          <cell r="F1201">
            <v>0</v>
          </cell>
          <cell r="G1201">
            <v>33486.769999999997</v>
          </cell>
          <cell r="H1201" t="str">
            <v>UTILITY</v>
          </cell>
          <cell r="I1201">
            <v>0</v>
          </cell>
          <cell r="J1201">
            <v>33486.769999999997</v>
          </cell>
        </row>
        <row r="1202">
          <cell r="D1202" t="str">
            <v>345000-MPSCO-ACCES ELEC EQUIP: DEPR EXP</v>
          </cell>
          <cell r="E1202">
            <v>0</v>
          </cell>
          <cell r="F1202">
            <v>0</v>
          </cell>
          <cell r="G1202">
            <v>258815.48</v>
          </cell>
          <cell r="H1202" t="str">
            <v>UTILITY</v>
          </cell>
          <cell r="I1202">
            <v>0</v>
          </cell>
          <cell r="J1202">
            <v>258815.48</v>
          </cell>
        </row>
        <row r="1203">
          <cell r="D1203" t="str">
            <v>345000-MPSJ1-ACCES ELEC EQUIP: DEPR EXP</v>
          </cell>
          <cell r="E1203">
            <v>0</v>
          </cell>
          <cell r="F1203">
            <v>0</v>
          </cell>
          <cell r="G1203">
            <v>0</v>
          </cell>
          <cell r="H1203" t="str">
            <v>UTILITY</v>
          </cell>
          <cell r="I1203">
            <v>0</v>
          </cell>
          <cell r="J1203">
            <v>0</v>
          </cell>
        </row>
        <row r="1204">
          <cell r="D1204" t="str">
            <v>345000-MPSJ3-ACCES ELEC EQUIP: DEPR EXP</v>
          </cell>
          <cell r="E1204">
            <v>0</v>
          </cell>
          <cell r="F1204">
            <v>0</v>
          </cell>
          <cell r="G1204">
            <v>0</v>
          </cell>
          <cell r="H1204" t="str">
            <v>UTILITY</v>
          </cell>
          <cell r="I1204">
            <v>0</v>
          </cell>
          <cell r="J1204">
            <v>0</v>
          </cell>
        </row>
        <row r="1205">
          <cell r="D1205" t="str">
            <v>345000-MPSU1-ACCES ELEC EQUIP: DEPR EXP</v>
          </cell>
          <cell r="E1205">
            <v>0</v>
          </cell>
          <cell r="F1205">
            <v>0</v>
          </cell>
          <cell r="G1205">
            <v>59916.68</v>
          </cell>
          <cell r="H1205" t="str">
            <v>UTILITY</v>
          </cell>
          <cell r="I1205">
            <v>0</v>
          </cell>
          <cell r="J1205">
            <v>59916.68</v>
          </cell>
        </row>
        <row r="1206">
          <cell r="D1206" t="str">
            <v>345000-MPSU2-ACCES ELEC EQUIP: DEPR EXP</v>
          </cell>
          <cell r="E1206">
            <v>0</v>
          </cell>
          <cell r="F1206">
            <v>0</v>
          </cell>
          <cell r="G1206">
            <v>60320.1</v>
          </cell>
          <cell r="H1206" t="str">
            <v>UTILITY</v>
          </cell>
          <cell r="I1206">
            <v>0</v>
          </cell>
          <cell r="J1206">
            <v>60320.1</v>
          </cell>
        </row>
        <row r="1207">
          <cell r="D1207" t="str">
            <v>345000-MPSU3-ACCES ELEC EQUIP: DEPR EXP</v>
          </cell>
          <cell r="E1207">
            <v>0</v>
          </cell>
          <cell r="F1207">
            <v>0</v>
          </cell>
          <cell r="G1207">
            <v>60174.21</v>
          </cell>
          <cell r="H1207" t="str">
            <v>UTILITY</v>
          </cell>
          <cell r="I1207">
            <v>0</v>
          </cell>
          <cell r="J1207">
            <v>60174.21</v>
          </cell>
        </row>
        <row r="1208">
          <cell r="D1208" t="str">
            <v>345000-MPSU4-ACCES ELEC EQUIP: DEPR EXP</v>
          </cell>
          <cell r="E1208">
            <v>0</v>
          </cell>
          <cell r="F1208">
            <v>0</v>
          </cell>
          <cell r="G1208">
            <v>46268</v>
          </cell>
          <cell r="H1208" t="str">
            <v>UTILITY</v>
          </cell>
          <cell r="I1208">
            <v>0</v>
          </cell>
          <cell r="J1208">
            <v>46268</v>
          </cell>
        </row>
        <row r="1209">
          <cell r="D1209" t="str">
            <v>345000-NMSOL-ACCES ELEC EQUIP: DEPR EXP</v>
          </cell>
          <cell r="E1209">
            <v>0</v>
          </cell>
          <cell r="F1209">
            <v>0</v>
          </cell>
          <cell r="G1209">
            <v>0.39000000000010004</v>
          </cell>
          <cell r="H1209" t="str">
            <v>UTILITY</v>
          </cell>
          <cell r="I1209">
            <v>0</v>
          </cell>
          <cell r="J1209">
            <v>0.39000000000010004</v>
          </cell>
        </row>
        <row r="1210">
          <cell r="D1210" t="str">
            <v>345000-RGU9-ACCES ELEC EQUIP: DEPR EXP</v>
          </cell>
          <cell r="E1210">
            <v>0</v>
          </cell>
          <cell r="F1210">
            <v>0</v>
          </cell>
          <cell r="G1210">
            <v>108076.66</v>
          </cell>
          <cell r="H1210" t="str">
            <v>UTILITY</v>
          </cell>
          <cell r="I1210">
            <v>0</v>
          </cell>
          <cell r="J1210">
            <v>108076.66</v>
          </cell>
        </row>
        <row r="1211">
          <cell r="D1211" t="str">
            <v>345000-TXSOL-ACCES ELEC EQUIP: DEPR EXP</v>
          </cell>
          <cell r="E1211">
            <v>0</v>
          </cell>
          <cell r="F1211">
            <v>0</v>
          </cell>
          <cell r="G1211">
            <v>6322</v>
          </cell>
          <cell r="H1211" t="str">
            <v>UTILITY</v>
          </cell>
          <cell r="I1211">
            <v>0</v>
          </cell>
          <cell r="J1211">
            <v>6322</v>
          </cell>
        </row>
        <row r="1212">
          <cell r="D1212" t="str">
            <v>346000-COPP-MISC PWR PLT EQP: DEPR EXP</v>
          </cell>
          <cell r="E1212">
            <v>0</v>
          </cell>
          <cell r="F1212">
            <v>0</v>
          </cell>
          <cell r="G1212">
            <v>0.44000000000005457</v>
          </cell>
          <cell r="H1212" t="str">
            <v>UTILITY</v>
          </cell>
          <cell r="I1212">
            <v>0</v>
          </cell>
          <cell r="J1212">
            <v>0.44000000000005457</v>
          </cell>
        </row>
        <row r="1213">
          <cell r="D1213" t="str">
            <v>346000-MPSCO-MISC PWR PLT EQP: DEPR EXP</v>
          </cell>
          <cell r="E1213">
            <v>0</v>
          </cell>
          <cell r="F1213">
            <v>0</v>
          </cell>
          <cell r="G1213">
            <v>31164.7</v>
          </cell>
          <cell r="H1213" t="str">
            <v>UTILITY</v>
          </cell>
          <cell r="I1213">
            <v>0</v>
          </cell>
          <cell r="J1213">
            <v>31164.7</v>
          </cell>
        </row>
        <row r="1214">
          <cell r="D1214" t="str">
            <v>346000-MPSJ1-MISC PWR PLT EQP: DEPR EXP</v>
          </cell>
          <cell r="E1214">
            <v>0</v>
          </cell>
          <cell r="F1214">
            <v>0</v>
          </cell>
          <cell r="G1214">
            <v>0</v>
          </cell>
          <cell r="H1214" t="str">
            <v>UTILITY</v>
          </cell>
          <cell r="I1214">
            <v>0</v>
          </cell>
          <cell r="J1214">
            <v>0</v>
          </cell>
        </row>
        <row r="1215">
          <cell r="D1215" t="str">
            <v>346000-MPSJ3-MISC PWR PLT EQP: DEPR EXP</v>
          </cell>
          <cell r="E1215">
            <v>0</v>
          </cell>
          <cell r="F1215">
            <v>0</v>
          </cell>
          <cell r="G1215">
            <v>0</v>
          </cell>
          <cell r="H1215" t="str">
            <v>UTILITY</v>
          </cell>
          <cell r="I1215">
            <v>0</v>
          </cell>
          <cell r="J1215">
            <v>0</v>
          </cell>
        </row>
        <row r="1216">
          <cell r="D1216" t="str">
            <v>346000-MPSU1-MISC PWR PLT EQP: DEPR EXP</v>
          </cell>
          <cell r="E1216">
            <v>0</v>
          </cell>
          <cell r="F1216">
            <v>0</v>
          </cell>
          <cell r="G1216">
            <v>7030.74</v>
          </cell>
          <cell r="H1216" t="str">
            <v>UTILITY</v>
          </cell>
          <cell r="I1216">
            <v>0</v>
          </cell>
          <cell r="J1216">
            <v>7030.74</v>
          </cell>
        </row>
        <row r="1217">
          <cell r="D1217" t="str">
            <v>346000-MPSU2-MISC PWR PLT EQP: DEPR EXP</v>
          </cell>
          <cell r="E1217">
            <v>0</v>
          </cell>
          <cell r="F1217">
            <v>0</v>
          </cell>
          <cell r="G1217">
            <v>7212.54</v>
          </cell>
          <cell r="H1217" t="str">
            <v>UTILITY</v>
          </cell>
          <cell r="I1217">
            <v>0</v>
          </cell>
          <cell r="J1217">
            <v>7212.54</v>
          </cell>
        </row>
        <row r="1218">
          <cell r="D1218" t="str">
            <v>346000-MPSU3-MISC PWR PLT EQP: DEPR EXP</v>
          </cell>
          <cell r="E1218">
            <v>0</v>
          </cell>
          <cell r="F1218">
            <v>0</v>
          </cell>
          <cell r="G1218">
            <v>6187.45</v>
          </cell>
          <cell r="H1218" t="str">
            <v>UTILITY</v>
          </cell>
          <cell r="I1218">
            <v>0</v>
          </cell>
          <cell r="J1218">
            <v>6187.45</v>
          </cell>
        </row>
        <row r="1219">
          <cell r="D1219" t="str">
            <v>346000-MPSU4-MISC PWR PLT EQP: DEPR EXP</v>
          </cell>
          <cell r="E1219">
            <v>0</v>
          </cell>
          <cell r="F1219">
            <v>0</v>
          </cell>
          <cell r="G1219">
            <v>7446</v>
          </cell>
          <cell r="H1219" t="str">
            <v>UTILITY</v>
          </cell>
          <cell r="I1219">
            <v>0</v>
          </cell>
          <cell r="J1219">
            <v>7446</v>
          </cell>
        </row>
        <row r="1220">
          <cell r="D1220" t="str">
            <v>346000-RGU9-MISC PWR PLT EQP: DEPR EXP</v>
          </cell>
          <cell r="E1220">
            <v>0</v>
          </cell>
          <cell r="F1220">
            <v>0</v>
          </cell>
          <cell r="G1220">
            <v>8816.39</v>
          </cell>
          <cell r="H1220" t="str">
            <v>UTILITY</v>
          </cell>
          <cell r="I1220">
            <v>0</v>
          </cell>
          <cell r="J1220">
            <v>8816.39</v>
          </cell>
        </row>
        <row r="1221">
          <cell r="D1221" t="str">
            <v>346003-PROD-FERC DEPR ADJUSTMENT: DEPR EXP</v>
          </cell>
          <cell r="E1221">
            <v>0</v>
          </cell>
          <cell r="F1221">
            <v>0</v>
          </cell>
          <cell r="G1221">
            <v>0</v>
          </cell>
          <cell r="H1221" t="str">
            <v>UTILITY</v>
          </cell>
          <cell r="I1221">
            <v>0</v>
          </cell>
          <cell r="J1221">
            <v>0</v>
          </cell>
        </row>
        <row r="1222">
          <cell r="D1222" t="str">
            <v>34XXXX-COPP-ADJUSTMENT ONLY-DEPR EXP</v>
          </cell>
          <cell r="E1222">
            <v>0</v>
          </cell>
          <cell r="F1222">
            <v>0</v>
          </cell>
          <cell r="G1222">
            <v>0</v>
          </cell>
          <cell r="H1222" t="str">
            <v>UTILITY</v>
          </cell>
          <cell r="I1222">
            <v>0</v>
          </cell>
          <cell r="J1222">
            <v>0</v>
          </cell>
        </row>
        <row r="1223">
          <cell r="D1223" t="str">
            <v>34XXXX-MPSCO-ADJUSTMENT ONLY-DEPR EXP</v>
          </cell>
          <cell r="E1223">
            <v>0</v>
          </cell>
          <cell r="F1223">
            <v>0</v>
          </cell>
          <cell r="G1223">
            <v>0</v>
          </cell>
          <cell r="H1223" t="str">
            <v>UTILITY</v>
          </cell>
          <cell r="I1223">
            <v>0</v>
          </cell>
          <cell r="J1223">
            <v>0</v>
          </cell>
        </row>
        <row r="1224">
          <cell r="D1224" t="str">
            <v>34XXXX-MPSU1-ADJUSTMENT ONLY-DEPR EXP</v>
          </cell>
          <cell r="E1224">
            <v>0</v>
          </cell>
          <cell r="F1224">
            <v>0</v>
          </cell>
          <cell r="G1224">
            <v>0</v>
          </cell>
          <cell r="H1224" t="str">
            <v>UTILITY</v>
          </cell>
          <cell r="I1224">
            <v>0</v>
          </cell>
          <cell r="J1224">
            <v>0</v>
          </cell>
        </row>
        <row r="1225">
          <cell r="D1225" t="str">
            <v>34XXXX-MPSU2-ADJUSTMENT ONLY-DEPR EXP</v>
          </cell>
          <cell r="E1225">
            <v>0</v>
          </cell>
          <cell r="F1225">
            <v>0</v>
          </cell>
          <cell r="G1225">
            <v>0</v>
          </cell>
          <cell r="H1225" t="str">
            <v>UTILITY</v>
          </cell>
          <cell r="I1225">
            <v>0</v>
          </cell>
          <cell r="J1225">
            <v>0</v>
          </cell>
        </row>
        <row r="1226">
          <cell r="D1226" t="str">
            <v>34XXXX-NMSOL-ADJUSTMENT ONLY-DEPR EXP</v>
          </cell>
          <cell r="E1226">
            <v>0</v>
          </cell>
          <cell r="F1226">
            <v>0</v>
          </cell>
          <cell r="G1226">
            <v>0</v>
          </cell>
          <cell r="H1226" t="str">
            <v>UTILITY</v>
          </cell>
          <cell r="I1226">
            <v>0</v>
          </cell>
          <cell r="J1226">
            <v>0</v>
          </cell>
        </row>
        <row r="1227">
          <cell r="D1227" t="str">
            <v>34XXXX-OTHER PROD - ADJUSTMENT ONLY-DEPR EXP</v>
          </cell>
          <cell r="E1227">
            <v>0</v>
          </cell>
          <cell r="F1227">
            <v>0</v>
          </cell>
          <cell r="G1227">
            <v>-3948</v>
          </cell>
          <cell r="H1227" t="str">
            <v>UTILITY</v>
          </cell>
          <cell r="I1227">
            <v>0</v>
          </cell>
          <cell r="J1227">
            <v>-3948</v>
          </cell>
        </row>
        <row r="1228">
          <cell r="D1228" t="str">
            <v>34XXXX-RGU9-ADJUSTMENT ONLY-DEPR EXP</v>
          </cell>
          <cell r="E1228">
            <v>0</v>
          </cell>
          <cell r="F1228">
            <v>0</v>
          </cell>
          <cell r="G1228">
            <v>0</v>
          </cell>
          <cell r="H1228" t="str">
            <v>UTILITY</v>
          </cell>
          <cell r="I1228">
            <v>0</v>
          </cell>
          <cell r="J1228">
            <v>0</v>
          </cell>
        </row>
        <row r="1229">
          <cell r="D1229" t="str">
            <v>34XXXX-TXSOL-ADJUSTMENT ONLY-DEPR EXP</v>
          </cell>
          <cell r="E1229">
            <v>0</v>
          </cell>
          <cell r="F1229">
            <v>0</v>
          </cell>
          <cell r="G1229">
            <v>0</v>
          </cell>
          <cell r="H1229" t="str">
            <v>UTILITY</v>
          </cell>
          <cell r="I1229">
            <v>0</v>
          </cell>
          <cell r="J1229">
            <v>0</v>
          </cell>
        </row>
        <row r="1230">
          <cell r="D1230" t="str">
            <v>396000-MPSCO-PWR OPER EQUIP: DEPR EXP</v>
          </cell>
          <cell r="E1230">
            <v>0</v>
          </cell>
          <cell r="F1230">
            <v>0</v>
          </cell>
          <cell r="G1230">
            <v>3269.71</v>
          </cell>
          <cell r="H1230" t="str">
            <v>UTILITY</v>
          </cell>
          <cell r="I1230">
            <v>0</v>
          </cell>
          <cell r="J1230">
            <v>3269.71</v>
          </cell>
        </row>
        <row r="1231">
          <cell r="D1231" t="str">
            <v>397000-TXSOL-COMM EQUIP: DEPR EXP</v>
          </cell>
          <cell r="E1231">
            <v>0</v>
          </cell>
          <cell r="F1231">
            <v>0</v>
          </cell>
          <cell r="G1231">
            <v>2648.94</v>
          </cell>
          <cell r="H1231" t="str">
            <v>UTILITY</v>
          </cell>
          <cell r="I1231">
            <v>0</v>
          </cell>
          <cell r="J1231">
            <v>2648.94</v>
          </cell>
        </row>
        <row r="1232">
          <cell r="D1232" t="str">
            <v>350000-AIP-LAND&amp;LAND RIGHTS: DEPR EXP</v>
          </cell>
          <cell r="E1232">
            <v>0</v>
          </cell>
          <cell r="F1232">
            <v>0</v>
          </cell>
          <cell r="G1232">
            <v>12794.28</v>
          </cell>
          <cell r="H1232" t="str">
            <v>UTILITY</v>
          </cell>
          <cell r="I1232">
            <v>0</v>
          </cell>
          <cell r="J1232">
            <v>12794.28</v>
          </cell>
        </row>
        <row r="1233">
          <cell r="D1233" t="str">
            <v>350000-PVT-LAND&amp;LAND RIGHTS: DEPR EXP</v>
          </cell>
          <cell r="E1233">
            <v>0</v>
          </cell>
          <cell r="F1233">
            <v>0</v>
          </cell>
          <cell r="G1233">
            <v>27361.25</v>
          </cell>
          <cell r="H1233" t="str">
            <v>UTILITY</v>
          </cell>
          <cell r="I1233">
            <v>0</v>
          </cell>
          <cell r="J1233">
            <v>27361.25</v>
          </cell>
        </row>
        <row r="1234">
          <cell r="D1234" t="str">
            <v>350000-TRANS-LAND&amp;LAND RIGHTS: DEPR EXP</v>
          </cell>
          <cell r="E1234">
            <v>0</v>
          </cell>
          <cell r="F1234">
            <v>0</v>
          </cell>
          <cell r="G1234">
            <v>83409.429999999993</v>
          </cell>
          <cell r="H1234" t="str">
            <v>UTILITY</v>
          </cell>
          <cell r="I1234">
            <v>0</v>
          </cell>
          <cell r="J1234">
            <v>83409.429999999993</v>
          </cell>
        </row>
        <row r="1235">
          <cell r="D1235" t="str">
            <v>352000-AIP-STRUCT&amp;IMPROVMNT: DEPR EXP</v>
          </cell>
          <cell r="E1235">
            <v>0</v>
          </cell>
          <cell r="F1235">
            <v>0</v>
          </cell>
          <cell r="G1235">
            <v>4327.41</v>
          </cell>
          <cell r="H1235" t="str">
            <v>UTILITY</v>
          </cell>
          <cell r="I1235">
            <v>0</v>
          </cell>
          <cell r="J1235">
            <v>4327.41</v>
          </cell>
        </row>
        <row r="1236">
          <cell r="D1236" t="str">
            <v>352000-FCT-STRUCT&amp;IMPROVMNT: DEPR EXP</v>
          </cell>
          <cell r="E1236">
            <v>0</v>
          </cell>
          <cell r="F1236">
            <v>0</v>
          </cell>
          <cell r="G1236">
            <v>0</v>
          </cell>
          <cell r="H1236" t="str">
            <v>UTILITY</v>
          </cell>
          <cell r="I1236">
            <v>0</v>
          </cell>
          <cell r="J1236">
            <v>0</v>
          </cell>
        </row>
        <row r="1237">
          <cell r="D1237" t="str">
            <v>352000-PVT-STRUCT&amp;IMPROVMNT: DEPR EXP</v>
          </cell>
          <cell r="E1237">
            <v>0</v>
          </cell>
          <cell r="F1237">
            <v>0</v>
          </cell>
          <cell r="G1237">
            <v>45676.38</v>
          </cell>
          <cell r="H1237" t="str">
            <v>UTILITY</v>
          </cell>
          <cell r="I1237">
            <v>0</v>
          </cell>
          <cell r="J1237">
            <v>45676.38</v>
          </cell>
        </row>
        <row r="1238">
          <cell r="D1238" t="str">
            <v>352000-TRANS-STRUCT&amp;IMPROVMNT: DEPR EXP</v>
          </cell>
          <cell r="E1238">
            <v>0</v>
          </cell>
          <cell r="F1238">
            <v>0</v>
          </cell>
          <cell r="G1238">
            <v>77329.56</v>
          </cell>
          <cell r="H1238" t="str">
            <v>UTILITY</v>
          </cell>
          <cell r="I1238">
            <v>0</v>
          </cell>
          <cell r="J1238">
            <v>77329.56</v>
          </cell>
        </row>
        <row r="1239">
          <cell r="D1239" t="str">
            <v>353000-AIP-STATION EQUIPMNT: DEPR EXP</v>
          </cell>
          <cell r="E1239">
            <v>0</v>
          </cell>
          <cell r="F1239">
            <v>0</v>
          </cell>
          <cell r="G1239">
            <v>197876.08</v>
          </cell>
          <cell r="H1239" t="str">
            <v>UTILITY</v>
          </cell>
          <cell r="I1239">
            <v>0</v>
          </cell>
          <cell r="J1239">
            <v>197876.08</v>
          </cell>
        </row>
        <row r="1240">
          <cell r="D1240" t="str">
            <v>353000-FCT-STATION EQUIPMNT: DEPR EXP</v>
          </cell>
          <cell r="E1240">
            <v>0</v>
          </cell>
          <cell r="F1240">
            <v>0</v>
          </cell>
          <cell r="G1240">
            <v>0</v>
          </cell>
          <cell r="H1240" t="str">
            <v>UTILITY</v>
          </cell>
          <cell r="I1240">
            <v>0</v>
          </cell>
          <cell r="J1240">
            <v>0</v>
          </cell>
        </row>
        <row r="1241">
          <cell r="D1241" t="str">
            <v>353000-PVT-STATION EQUIPMNT: DEPR EXP</v>
          </cell>
          <cell r="E1241">
            <v>0</v>
          </cell>
          <cell r="F1241">
            <v>0</v>
          </cell>
          <cell r="G1241">
            <v>137018.26</v>
          </cell>
          <cell r="H1241" t="str">
            <v>UTILITY</v>
          </cell>
          <cell r="I1241">
            <v>0</v>
          </cell>
          <cell r="J1241">
            <v>137018.26</v>
          </cell>
        </row>
        <row r="1242">
          <cell r="D1242" t="str">
            <v>353000-TRANS-STATION EQUIPMNT: DEPR EXP</v>
          </cell>
          <cell r="E1242">
            <v>0</v>
          </cell>
          <cell r="F1242">
            <v>0</v>
          </cell>
          <cell r="G1242">
            <v>1243916.7</v>
          </cell>
          <cell r="H1242" t="str">
            <v>UTILITY</v>
          </cell>
          <cell r="I1242">
            <v>0</v>
          </cell>
          <cell r="J1242">
            <v>1243916.7</v>
          </cell>
        </row>
        <row r="1243">
          <cell r="D1243" t="str">
            <v>354000-AIP-TOWERS &amp; FIXTURE: DEPR EXP</v>
          </cell>
          <cell r="E1243">
            <v>0</v>
          </cell>
          <cell r="F1243">
            <v>0</v>
          </cell>
          <cell r="G1243">
            <v>241916.46999999997</v>
          </cell>
          <cell r="H1243" t="str">
            <v>UTILITY</v>
          </cell>
          <cell r="I1243">
            <v>0</v>
          </cell>
          <cell r="J1243">
            <v>241916.46999999997</v>
          </cell>
        </row>
        <row r="1244">
          <cell r="D1244" t="str">
            <v>354000-FCT-TOWERS &amp; FIXTURE: DEPR EXP</v>
          </cell>
          <cell r="E1244">
            <v>0</v>
          </cell>
          <cell r="F1244">
            <v>0</v>
          </cell>
          <cell r="G1244">
            <v>0</v>
          </cell>
          <cell r="H1244" t="str">
            <v>UTILITY</v>
          </cell>
          <cell r="I1244">
            <v>0</v>
          </cell>
          <cell r="J1244">
            <v>0</v>
          </cell>
        </row>
        <row r="1245">
          <cell r="D1245" t="str">
            <v>354000-PVT-TOWERS &amp; FIXTURE: DEPR EXP</v>
          </cell>
          <cell r="E1245">
            <v>0</v>
          </cell>
          <cell r="F1245">
            <v>0</v>
          </cell>
          <cell r="G1245">
            <v>51816.3</v>
          </cell>
          <cell r="H1245" t="str">
            <v>UTILITY</v>
          </cell>
          <cell r="I1245">
            <v>0</v>
          </cell>
          <cell r="J1245">
            <v>51816.3</v>
          </cell>
        </row>
        <row r="1246">
          <cell r="D1246" t="str">
            <v>354000-TRANS-TOWERS &amp; FIXTURE: DEPR EXP</v>
          </cell>
          <cell r="E1246">
            <v>0</v>
          </cell>
          <cell r="F1246">
            <v>0</v>
          </cell>
          <cell r="G1246">
            <v>37168.43</v>
          </cell>
          <cell r="H1246" t="str">
            <v>UTILITY</v>
          </cell>
          <cell r="I1246">
            <v>0</v>
          </cell>
          <cell r="J1246">
            <v>37168.43</v>
          </cell>
        </row>
        <row r="1247">
          <cell r="D1247" t="str">
            <v>355000-AIP-POLES &amp; FIXTURES: DEPR EXP</v>
          </cell>
          <cell r="E1247">
            <v>0</v>
          </cell>
          <cell r="F1247">
            <v>0</v>
          </cell>
          <cell r="G1247">
            <v>371661.71</v>
          </cell>
          <cell r="H1247" t="str">
            <v>UTILITY</v>
          </cell>
          <cell r="I1247">
            <v>0</v>
          </cell>
          <cell r="J1247">
            <v>371661.71</v>
          </cell>
        </row>
        <row r="1248">
          <cell r="D1248" t="str">
            <v>355000-PVT-POLES &amp; FIXTURES: DEPR EXP</v>
          </cell>
          <cell r="E1248">
            <v>0</v>
          </cell>
          <cell r="F1248">
            <v>0</v>
          </cell>
          <cell r="G1248">
            <v>43132.22</v>
          </cell>
          <cell r="H1248" t="str">
            <v>UTILITY</v>
          </cell>
          <cell r="I1248">
            <v>0</v>
          </cell>
          <cell r="J1248">
            <v>43132.22</v>
          </cell>
        </row>
        <row r="1249">
          <cell r="D1249" t="str">
            <v>355000-TRANS-POLES &amp; FIXTURES: DEPR EXP</v>
          </cell>
          <cell r="E1249">
            <v>0</v>
          </cell>
          <cell r="F1249">
            <v>0</v>
          </cell>
          <cell r="G1249">
            <v>1672371.69</v>
          </cell>
          <cell r="H1249" t="str">
            <v>UTILITY</v>
          </cell>
          <cell r="I1249">
            <v>0</v>
          </cell>
          <cell r="J1249">
            <v>1672371.69</v>
          </cell>
        </row>
        <row r="1250">
          <cell r="D1250" t="str">
            <v>356000-AIP-OH CONDUCTOR&amp;DEV: DEPR EXP</v>
          </cell>
          <cell r="E1250">
            <v>0</v>
          </cell>
          <cell r="F1250">
            <v>0</v>
          </cell>
          <cell r="G1250">
            <v>454472.26</v>
          </cell>
          <cell r="H1250" t="str">
            <v>UTILITY</v>
          </cell>
          <cell r="I1250">
            <v>0</v>
          </cell>
          <cell r="J1250">
            <v>454472.26</v>
          </cell>
        </row>
        <row r="1251">
          <cell r="D1251" t="str">
            <v>356000-FCT-OH CONDUCTOR&amp;DEV: DEPR EXP</v>
          </cell>
          <cell r="E1251">
            <v>0</v>
          </cell>
          <cell r="F1251">
            <v>0</v>
          </cell>
          <cell r="G1251">
            <v>0</v>
          </cell>
          <cell r="H1251" t="str">
            <v>UTILITY</v>
          </cell>
          <cell r="I1251">
            <v>0</v>
          </cell>
          <cell r="J1251">
            <v>0</v>
          </cell>
        </row>
        <row r="1252">
          <cell r="D1252" t="str">
            <v>356000-PVT-OH CONDUCTOR&amp;DEV: DEPR EXP</v>
          </cell>
          <cell r="E1252">
            <v>0</v>
          </cell>
          <cell r="F1252">
            <v>0</v>
          </cell>
          <cell r="G1252">
            <v>92026.33</v>
          </cell>
          <cell r="H1252" t="str">
            <v>UTILITY</v>
          </cell>
          <cell r="I1252">
            <v>0</v>
          </cell>
          <cell r="J1252">
            <v>92026.33</v>
          </cell>
        </row>
        <row r="1253">
          <cell r="D1253" t="str">
            <v>356000-TRANS-OH CONDUCTOR&amp;DEV: DEPR EXP</v>
          </cell>
          <cell r="E1253">
            <v>0</v>
          </cell>
          <cell r="F1253">
            <v>0</v>
          </cell>
          <cell r="G1253">
            <v>708985.58</v>
          </cell>
          <cell r="H1253" t="str">
            <v>UTILITY</v>
          </cell>
          <cell r="I1253">
            <v>0</v>
          </cell>
          <cell r="J1253">
            <v>708985.58</v>
          </cell>
        </row>
        <row r="1254">
          <cell r="D1254" t="str">
            <v>359000-PVT-ROADS &amp; TRAILS: DEPR EXP</v>
          </cell>
          <cell r="E1254">
            <v>0</v>
          </cell>
          <cell r="F1254">
            <v>0</v>
          </cell>
          <cell r="G1254">
            <v>2149.29</v>
          </cell>
          <cell r="H1254" t="str">
            <v>UTILITY</v>
          </cell>
          <cell r="I1254">
            <v>0</v>
          </cell>
          <cell r="J1254">
            <v>2149.29</v>
          </cell>
        </row>
        <row r="1255">
          <cell r="D1255" t="str">
            <v>359000-TRANS-ROADS &amp; TRAILS: DEPR EXP</v>
          </cell>
          <cell r="E1255">
            <v>0</v>
          </cell>
          <cell r="F1255">
            <v>0</v>
          </cell>
          <cell r="G1255">
            <v>18903.599999999999</v>
          </cell>
          <cell r="H1255" t="str">
            <v>UTILITY</v>
          </cell>
          <cell r="I1255">
            <v>0</v>
          </cell>
          <cell r="J1255">
            <v>18903.599999999999</v>
          </cell>
        </row>
        <row r="1256">
          <cell r="D1256" t="str">
            <v>359003-PVT-FERC ADJUSTMENT: DEPR EXP</v>
          </cell>
          <cell r="E1256">
            <v>0</v>
          </cell>
          <cell r="F1256">
            <v>0</v>
          </cell>
          <cell r="G1256">
            <v>0</v>
          </cell>
          <cell r="H1256" t="str">
            <v>UTILITY</v>
          </cell>
          <cell r="I1256">
            <v>0</v>
          </cell>
          <cell r="J1256">
            <v>0</v>
          </cell>
        </row>
        <row r="1257">
          <cell r="D1257" t="str">
            <v>359003-TRANS-FERC DEPR ADJUSTMENT: DEPR EXP</v>
          </cell>
          <cell r="E1257">
            <v>0</v>
          </cell>
          <cell r="F1257">
            <v>0</v>
          </cell>
          <cell r="G1257">
            <v>0</v>
          </cell>
          <cell r="H1257" t="str">
            <v>UTILITY</v>
          </cell>
          <cell r="I1257">
            <v>0</v>
          </cell>
          <cell r="J1257">
            <v>0</v>
          </cell>
        </row>
        <row r="1258">
          <cell r="D1258" t="str">
            <v>35XXXX-TRANSMISSION - ADJUSTMENT ONLY-DEPR EXP</v>
          </cell>
          <cell r="E1258">
            <v>0</v>
          </cell>
          <cell r="F1258">
            <v>0</v>
          </cell>
          <cell r="G1258">
            <v>-8527.15</v>
          </cell>
          <cell r="H1258" t="str">
            <v>UTILITY</v>
          </cell>
          <cell r="I1258">
            <v>0</v>
          </cell>
          <cell r="J1258">
            <v>-8527.15</v>
          </cell>
        </row>
        <row r="1259">
          <cell r="D1259" t="str">
            <v>35XXXX-Transmission Depr Exp - PV3</v>
          </cell>
          <cell r="E1259">
            <v>0</v>
          </cell>
          <cell r="F1259">
            <v>0</v>
          </cell>
          <cell r="G1259">
            <v>0</v>
          </cell>
          <cell r="H1259" t="str">
            <v>UTILITY</v>
          </cell>
          <cell r="I1259">
            <v>0</v>
          </cell>
          <cell r="J1259">
            <v>0</v>
          </cell>
        </row>
        <row r="1260">
          <cell r="D1260" t="str">
            <v>360000-NMDIS-LAND&amp;LAND RIGHTS: DEPR EXP</v>
          </cell>
          <cell r="E1260">
            <v>0</v>
          </cell>
          <cell r="F1260">
            <v>0</v>
          </cell>
          <cell r="G1260">
            <v>3577.26</v>
          </cell>
          <cell r="H1260" t="str">
            <v>UTILITY</v>
          </cell>
          <cell r="I1260">
            <v>0</v>
          </cell>
          <cell r="J1260">
            <v>3577.26</v>
          </cell>
        </row>
        <row r="1261">
          <cell r="D1261" t="str">
            <v>360000-TXDIS-LAND&amp;LAND RIGHTS: DEPR EXP</v>
          </cell>
          <cell r="E1261">
            <v>0</v>
          </cell>
          <cell r="F1261">
            <v>0</v>
          </cell>
          <cell r="G1261">
            <v>25625.49</v>
          </cell>
          <cell r="H1261" t="str">
            <v>UTILITY</v>
          </cell>
          <cell r="I1261">
            <v>0</v>
          </cell>
          <cell r="J1261">
            <v>25625.49</v>
          </cell>
        </row>
        <row r="1262">
          <cell r="D1262" t="str">
            <v>361000-NMDIS-STRUCT&amp;IMPROVMNT: DEPR EXP</v>
          </cell>
          <cell r="E1262">
            <v>0</v>
          </cell>
          <cell r="F1262">
            <v>0</v>
          </cell>
          <cell r="G1262">
            <v>17886.59</v>
          </cell>
          <cell r="H1262" t="str">
            <v>UTILITY</v>
          </cell>
          <cell r="I1262">
            <v>0</v>
          </cell>
          <cell r="J1262">
            <v>17886.59</v>
          </cell>
        </row>
        <row r="1263">
          <cell r="D1263" t="str">
            <v>361000-TXDIS-STRUCT&amp;IMPROVMNT: DEPR EXP</v>
          </cell>
          <cell r="E1263">
            <v>0</v>
          </cell>
          <cell r="F1263">
            <v>0</v>
          </cell>
          <cell r="G1263">
            <v>146941.57999999999</v>
          </cell>
          <cell r="H1263" t="str">
            <v>UTILITY</v>
          </cell>
          <cell r="I1263">
            <v>0</v>
          </cell>
          <cell r="J1263">
            <v>146941.57999999999</v>
          </cell>
        </row>
        <row r="1264">
          <cell r="D1264" t="str">
            <v>362000-NMDIS-STATION EQUIPMNT: DEPR EXP</v>
          </cell>
          <cell r="E1264">
            <v>0</v>
          </cell>
          <cell r="F1264">
            <v>0</v>
          </cell>
          <cell r="G1264">
            <v>858605.8</v>
          </cell>
          <cell r="H1264" t="str">
            <v>UTILITY</v>
          </cell>
          <cell r="I1264">
            <v>0</v>
          </cell>
          <cell r="J1264">
            <v>858605.8</v>
          </cell>
        </row>
        <row r="1265">
          <cell r="D1265" t="str">
            <v>362000-TXDIS-STATION EQUIPMNT: DEPR EXP</v>
          </cell>
          <cell r="E1265">
            <v>0</v>
          </cell>
          <cell r="F1265">
            <v>0</v>
          </cell>
          <cell r="G1265">
            <v>1791584.86</v>
          </cell>
          <cell r="H1265" t="str">
            <v>UTILITY</v>
          </cell>
          <cell r="I1265">
            <v>0</v>
          </cell>
          <cell r="J1265">
            <v>1791584.86</v>
          </cell>
        </row>
        <row r="1266">
          <cell r="D1266" t="str">
            <v>364000-NMDIS-POLES TWRS &amp; FIX ALLOC: DEPR EXP</v>
          </cell>
          <cell r="E1266">
            <v>0</v>
          </cell>
          <cell r="F1266">
            <v>0</v>
          </cell>
          <cell r="G1266">
            <v>0</v>
          </cell>
          <cell r="H1266" t="str">
            <v>UTILITY</v>
          </cell>
          <cell r="I1266">
            <v>0</v>
          </cell>
          <cell r="J1266">
            <v>0</v>
          </cell>
        </row>
        <row r="1267">
          <cell r="D1267" t="str">
            <v>364000-NMDIS-POLES TWRS &amp; FIX PRIM: DEPR EXP</v>
          </cell>
          <cell r="E1267">
            <v>0</v>
          </cell>
          <cell r="F1267">
            <v>0</v>
          </cell>
          <cell r="G1267">
            <v>863928.94</v>
          </cell>
          <cell r="H1267" t="str">
            <v>UTILITY</v>
          </cell>
          <cell r="I1267">
            <v>0</v>
          </cell>
          <cell r="J1267">
            <v>863928.94</v>
          </cell>
        </row>
        <row r="1268">
          <cell r="D1268" t="str">
            <v>364000-NMDIS-POLES TWRS &amp; FIX SEC: DEPR EXP</v>
          </cell>
          <cell r="E1268">
            <v>0</v>
          </cell>
          <cell r="F1268">
            <v>0</v>
          </cell>
          <cell r="G1268">
            <v>522301.59</v>
          </cell>
          <cell r="H1268" t="str">
            <v>UTILITY</v>
          </cell>
          <cell r="I1268">
            <v>0</v>
          </cell>
          <cell r="J1268">
            <v>522301.59</v>
          </cell>
        </row>
        <row r="1269">
          <cell r="D1269" t="str">
            <v>364000-TXDIS-POLES TWRS &amp; FIX ALLOC: DEPR EXP</v>
          </cell>
          <cell r="E1269">
            <v>0</v>
          </cell>
          <cell r="F1269">
            <v>0</v>
          </cell>
          <cell r="G1269">
            <v>0</v>
          </cell>
          <cell r="H1269" t="str">
            <v>UTILITY</v>
          </cell>
          <cell r="I1269">
            <v>0</v>
          </cell>
          <cell r="J1269">
            <v>0</v>
          </cell>
        </row>
        <row r="1270">
          <cell r="D1270" t="str">
            <v>364000-TXDIS-POLES TWRS &amp; FIX PRIM: DEPR EXP</v>
          </cell>
          <cell r="E1270">
            <v>0</v>
          </cell>
          <cell r="F1270">
            <v>0</v>
          </cell>
          <cell r="G1270">
            <v>1074087.76</v>
          </cell>
          <cell r="H1270" t="str">
            <v>UTILITY</v>
          </cell>
          <cell r="I1270">
            <v>0</v>
          </cell>
          <cell r="J1270">
            <v>1074087.76</v>
          </cell>
        </row>
        <row r="1271">
          <cell r="D1271" t="str">
            <v>364000-TXDIS-POLES TWRS &amp; FIX SEC: DEPR EXP</v>
          </cell>
          <cell r="E1271">
            <v>0</v>
          </cell>
          <cell r="F1271">
            <v>0</v>
          </cell>
          <cell r="G1271">
            <v>592989.92000000004</v>
          </cell>
          <cell r="H1271" t="str">
            <v>UTILITY</v>
          </cell>
          <cell r="I1271">
            <v>0</v>
          </cell>
          <cell r="J1271">
            <v>592989.92000000004</v>
          </cell>
        </row>
        <row r="1272">
          <cell r="D1272" t="str">
            <v>365000-NMDIS-OH CONDUCTOR&amp;DEV ALLOC: DEPR EXP</v>
          </cell>
          <cell r="E1272">
            <v>0</v>
          </cell>
          <cell r="F1272">
            <v>0</v>
          </cell>
          <cell r="G1272">
            <v>0</v>
          </cell>
          <cell r="H1272" t="str">
            <v>UTILITY</v>
          </cell>
          <cell r="I1272">
            <v>0</v>
          </cell>
          <cell r="J1272">
            <v>0</v>
          </cell>
        </row>
        <row r="1273">
          <cell r="D1273" t="str">
            <v>365000-NMDIS-OH CONDUCTOR&amp;DEV PRIM: DEPR EXP</v>
          </cell>
          <cell r="E1273">
            <v>0</v>
          </cell>
          <cell r="F1273">
            <v>0</v>
          </cell>
          <cell r="G1273">
            <v>501389.3</v>
          </cell>
          <cell r="H1273" t="str">
            <v>UTILITY</v>
          </cell>
          <cell r="I1273">
            <v>0</v>
          </cell>
          <cell r="J1273">
            <v>501389.3</v>
          </cell>
        </row>
        <row r="1274">
          <cell r="D1274" t="str">
            <v>365000-NMDIS-OH CONDUCTOR&amp;DEV SEC: DEPR EXP</v>
          </cell>
          <cell r="E1274">
            <v>0</v>
          </cell>
          <cell r="F1274">
            <v>0</v>
          </cell>
          <cell r="G1274">
            <v>103905.29</v>
          </cell>
          <cell r="H1274" t="str">
            <v>UTILITY</v>
          </cell>
          <cell r="I1274">
            <v>0</v>
          </cell>
          <cell r="J1274">
            <v>103905.29</v>
          </cell>
        </row>
        <row r="1275">
          <cell r="D1275" t="str">
            <v>365000-TXDIS-OH CONDUCTOR&amp;DEV ALLOC: DEPR EXP</v>
          </cell>
          <cell r="E1275">
            <v>0</v>
          </cell>
          <cell r="F1275">
            <v>0</v>
          </cell>
          <cell r="G1275">
            <v>0</v>
          </cell>
          <cell r="H1275" t="str">
            <v>UTILITY</v>
          </cell>
          <cell r="I1275">
            <v>0</v>
          </cell>
          <cell r="J1275">
            <v>0</v>
          </cell>
        </row>
        <row r="1276">
          <cell r="D1276" t="str">
            <v>365000-TXDIS-OH CONDUCTOR&amp;DEV PRIM: DEPR EXP</v>
          </cell>
          <cell r="E1276">
            <v>0</v>
          </cell>
          <cell r="F1276">
            <v>0</v>
          </cell>
          <cell r="G1276">
            <v>1001575.1</v>
          </cell>
          <cell r="H1276" t="str">
            <v>UTILITY</v>
          </cell>
          <cell r="I1276">
            <v>0</v>
          </cell>
          <cell r="J1276">
            <v>1001575.1</v>
          </cell>
        </row>
        <row r="1277">
          <cell r="D1277" t="str">
            <v>365000-TXDIS-OH CONDUCTOR&amp;DEV SEC: DEPR EXP</v>
          </cell>
          <cell r="E1277">
            <v>0</v>
          </cell>
          <cell r="F1277">
            <v>0</v>
          </cell>
          <cell r="G1277">
            <v>159265.10999999999</v>
          </cell>
          <cell r="H1277" t="str">
            <v>UTILITY</v>
          </cell>
          <cell r="I1277">
            <v>0</v>
          </cell>
          <cell r="J1277">
            <v>159265.10999999999</v>
          </cell>
        </row>
        <row r="1278">
          <cell r="D1278" t="str">
            <v>366000-NMDIS-UNDRGRND CONDUIT ALLOC: DEPR EXP</v>
          </cell>
          <cell r="E1278">
            <v>0</v>
          </cell>
          <cell r="F1278">
            <v>0</v>
          </cell>
          <cell r="G1278">
            <v>0</v>
          </cell>
          <cell r="H1278" t="str">
            <v>UTILITY</v>
          </cell>
          <cell r="I1278">
            <v>0</v>
          </cell>
          <cell r="J1278">
            <v>0</v>
          </cell>
        </row>
        <row r="1279">
          <cell r="D1279" t="str">
            <v>366000-NMDIS-UNDRGRND CONDUIT PRIM: DEPR EXP</v>
          </cell>
          <cell r="E1279">
            <v>0</v>
          </cell>
          <cell r="F1279">
            <v>0</v>
          </cell>
          <cell r="G1279">
            <v>472436</v>
          </cell>
          <cell r="H1279" t="str">
            <v>UTILITY</v>
          </cell>
          <cell r="I1279">
            <v>0</v>
          </cell>
          <cell r="J1279">
            <v>472436</v>
          </cell>
        </row>
        <row r="1280">
          <cell r="D1280" t="str">
            <v>366000-NMDIS-UNDRGRND CONDUIT SEC: DEPR EXP</v>
          </cell>
          <cell r="E1280">
            <v>0</v>
          </cell>
          <cell r="F1280">
            <v>0</v>
          </cell>
          <cell r="G1280">
            <v>230757.01</v>
          </cell>
          <cell r="H1280" t="str">
            <v>UTILITY</v>
          </cell>
          <cell r="I1280">
            <v>0</v>
          </cell>
          <cell r="J1280">
            <v>230757.01</v>
          </cell>
        </row>
        <row r="1281">
          <cell r="D1281" t="str">
            <v>366000-TXDIS-UNDRGRND CONDUIT ALLOC: DEPR EXP</v>
          </cell>
          <cell r="E1281">
            <v>0</v>
          </cell>
          <cell r="F1281">
            <v>0</v>
          </cell>
          <cell r="G1281">
            <v>0</v>
          </cell>
          <cell r="H1281" t="str">
            <v>UTILITY</v>
          </cell>
          <cell r="I1281">
            <v>0</v>
          </cell>
          <cell r="J1281">
            <v>0</v>
          </cell>
        </row>
        <row r="1282">
          <cell r="D1282" t="str">
            <v>366000-TXDIS-UNDRGRND CONDUIT PRIM: DEPR EXP</v>
          </cell>
          <cell r="E1282">
            <v>0</v>
          </cell>
          <cell r="F1282">
            <v>0</v>
          </cell>
          <cell r="G1282">
            <v>755433.06</v>
          </cell>
          <cell r="H1282" t="str">
            <v>UTILITY</v>
          </cell>
          <cell r="I1282">
            <v>0</v>
          </cell>
          <cell r="J1282">
            <v>755433.06</v>
          </cell>
        </row>
        <row r="1283">
          <cell r="D1283" t="str">
            <v>366000-TXDIS-UNDRGRND CONDUIT SEC: DEPR EXP</v>
          </cell>
          <cell r="E1283">
            <v>0</v>
          </cell>
          <cell r="F1283">
            <v>0</v>
          </cell>
          <cell r="G1283">
            <v>340232.95</v>
          </cell>
          <cell r="H1283" t="str">
            <v>UTILITY</v>
          </cell>
          <cell r="I1283">
            <v>0</v>
          </cell>
          <cell r="J1283">
            <v>340232.95</v>
          </cell>
        </row>
        <row r="1284">
          <cell r="D1284" t="str">
            <v>367000-NMDIS-UNDRGRND CONDUCT ALLOC: DEPR EXP</v>
          </cell>
          <cell r="E1284">
            <v>0</v>
          </cell>
          <cell r="F1284">
            <v>0</v>
          </cell>
          <cell r="G1284">
            <v>0</v>
          </cell>
          <cell r="H1284" t="str">
            <v>UTILITY</v>
          </cell>
          <cell r="I1284">
            <v>0</v>
          </cell>
          <cell r="J1284">
            <v>0</v>
          </cell>
        </row>
        <row r="1285">
          <cell r="D1285" t="str">
            <v>367000-NMDIS-UNDRGRND CONDUCT PRIM: DEPR EXP</v>
          </cell>
          <cell r="E1285">
            <v>0</v>
          </cell>
          <cell r="F1285">
            <v>0</v>
          </cell>
          <cell r="G1285">
            <v>763106.98</v>
          </cell>
          <cell r="H1285" t="str">
            <v>UTILITY</v>
          </cell>
          <cell r="I1285">
            <v>0</v>
          </cell>
          <cell r="J1285">
            <v>763106.98</v>
          </cell>
        </row>
        <row r="1286">
          <cell r="D1286" t="str">
            <v>367000-NMDIS-UNDRGRND CONDUCT SEC: DEPR EXP</v>
          </cell>
          <cell r="E1286">
            <v>0</v>
          </cell>
          <cell r="F1286">
            <v>0</v>
          </cell>
          <cell r="G1286">
            <v>317627.7</v>
          </cell>
          <cell r="H1286" t="str">
            <v>UTILITY</v>
          </cell>
          <cell r="I1286">
            <v>0</v>
          </cell>
          <cell r="J1286">
            <v>317627.7</v>
          </cell>
        </row>
        <row r="1287">
          <cell r="D1287" t="str">
            <v>367000-TXDIS-UNDRGRND CONDUCT ALLOC: DEPR EXP</v>
          </cell>
          <cell r="E1287">
            <v>0</v>
          </cell>
          <cell r="F1287">
            <v>0</v>
          </cell>
          <cell r="G1287">
            <v>0</v>
          </cell>
          <cell r="H1287" t="str">
            <v>UTILITY</v>
          </cell>
          <cell r="I1287">
            <v>0</v>
          </cell>
          <cell r="J1287">
            <v>0</v>
          </cell>
        </row>
        <row r="1288">
          <cell r="D1288" t="str">
            <v>367000-TXDIS-UNDRGRND CONDUCT PRIM: DEPR EXP</v>
          </cell>
          <cell r="E1288">
            <v>0</v>
          </cell>
          <cell r="F1288">
            <v>0</v>
          </cell>
          <cell r="G1288">
            <v>1810525.86</v>
          </cell>
          <cell r="H1288" t="str">
            <v>UTILITY</v>
          </cell>
          <cell r="I1288">
            <v>0</v>
          </cell>
          <cell r="J1288">
            <v>1810525.86</v>
          </cell>
        </row>
        <row r="1289">
          <cell r="D1289" t="str">
            <v>367000-TXDIS-UNDRGRND CONDUCT SEC: DEPR EXP</v>
          </cell>
          <cell r="E1289">
            <v>0</v>
          </cell>
          <cell r="F1289">
            <v>0</v>
          </cell>
          <cell r="G1289">
            <v>341794.65</v>
          </cell>
          <cell r="H1289" t="str">
            <v>UTILITY</v>
          </cell>
          <cell r="I1289">
            <v>0</v>
          </cell>
          <cell r="J1289">
            <v>341794.65</v>
          </cell>
        </row>
        <row r="1290">
          <cell r="D1290" t="str">
            <v>368000-NMDIS-LINE TRANSFORMER ALLOC: DEPR EXP</v>
          </cell>
          <cell r="E1290">
            <v>0</v>
          </cell>
          <cell r="F1290">
            <v>0</v>
          </cell>
          <cell r="G1290">
            <v>0</v>
          </cell>
          <cell r="H1290" t="str">
            <v>UTILITY</v>
          </cell>
          <cell r="I1290">
            <v>0</v>
          </cell>
          <cell r="J1290">
            <v>0</v>
          </cell>
        </row>
        <row r="1291">
          <cell r="D1291" t="str">
            <v>368000-NMDIS-LINE TRANSFORMER PRIM: DEPR EXP</v>
          </cell>
          <cell r="E1291">
            <v>0</v>
          </cell>
          <cell r="F1291">
            <v>0</v>
          </cell>
          <cell r="G1291">
            <v>609418.93999999994</v>
          </cell>
          <cell r="H1291" t="str">
            <v>UTILITY</v>
          </cell>
          <cell r="I1291">
            <v>0</v>
          </cell>
          <cell r="J1291">
            <v>609418.93999999994</v>
          </cell>
        </row>
        <row r="1292">
          <cell r="D1292" t="str">
            <v>368000-NMDIS-LINE TRANSFORMER SEC: DEPR EXP</v>
          </cell>
          <cell r="E1292">
            <v>0</v>
          </cell>
          <cell r="F1292">
            <v>0</v>
          </cell>
          <cell r="G1292">
            <v>600971.93000000005</v>
          </cell>
          <cell r="H1292" t="str">
            <v>UTILITY</v>
          </cell>
          <cell r="I1292">
            <v>0</v>
          </cell>
          <cell r="J1292">
            <v>600971.93000000005</v>
          </cell>
        </row>
        <row r="1293">
          <cell r="D1293" t="str">
            <v>368000-TXDIS-LINE TRANSFORMER ALLOC: DEPR EXP</v>
          </cell>
          <cell r="E1293">
            <v>0</v>
          </cell>
          <cell r="F1293">
            <v>0</v>
          </cell>
          <cell r="G1293">
            <v>0</v>
          </cell>
          <cell r="H1293" t="str">
            <v>UTILITY</v>
          </cell>
          <cell r="I1293">
            <v>0</v>
          </cell>
          <cell r="J1293">
            <v>0</v>
          </cell>
        </row>
        <row r="1294">
          <cell r="D1294" t="str">
            <v>368000-TXDIS-LINE TRANSFORMER PRIM: DEPR EXP</v>
          </cell>
          <cell r="E1294">
            <v>0</v>
          </cell>
          <cell r="F1294">
            <v>0</v>
          </cell>
          <cell r="G1294">
            <v>1628325.46</v>
          </cell>
          <cell r="H1294" t="str">
            <v>UTILITY</v>
          </cell>
          <cell r="I1294">
            <v>0</v>
          </cell>
          <cell r="J1294">
            <v>1628325.46</v>
          </cell>
        </row>
        <row r="1295">
          <cell r="D1295" t="str">
            <v>368000-TXDIS-LINE TRANSFORMER SEC: DEPR EXP</v>
          </cell>
          <cell r="E1295">
            <v>0</v>
          </cell>
          <cell r="F1295">
            <v>0</v>
          </cell>
          <cell r="G1295">
            <v>1487203.17</v>
          </cell>
          <cell r="H1295" t="str">
            <v>UTILITY</v>
          </cell>
          <cell r="I1295">
            <v>0</v>
          </cell>
          <cell r="J1295">
            <v>1487203.17</v>
          </cell>
        </row>
        <row r="1296">
          <cell r="D1296" t="str">
            <v>369000-NMDIS-SERVICES: DEPR EXP</v>
          </cell>
          <cell r="E1296">
            <v>0</v>
          </cell>
          <cell r="F1296">
            <v>0</v>
          </cell>
          <cell r="G1296">
            <v>196060.85</v>
          </cell>
          <cell r="H1296" t="str">
            <v>UTILITY</v>
          </cell>
          <cell r="I1296">
            <v>0</v>
          </cell>
          <cell r="J1296">
            <v>196060.85</v>
          </cell>
        </row>
        <row r="1297">
          <cell r="D1297" t="str">
            <v>369000-TXDIS-SERVICES: DEPR EXP</v>
          </cell>
          <cell r="E1297">
            <v>0</v>
          </cell>
          <cell r="F1297">
            <v>0</v>
          </cell>
          <cell r="G1297">
            <v>494159.76</v>
          </cell>
          <cell r="H1297" t="str">
            <v>UTILITY</v>
          </cell>
          <cell r="I1297">
            <v>0</v>
          </cell>
          <cell r="J1297">
            <v>494159.76</v>
          </cell>
        </row>
        <row r="1298">
          <cell r="D1298" t="str">
            <v>370000-NMDIS-METERS: DEPR EXP</v>
          </cell>
          <cell r="E1298">
            <v>0</v>
          </cell>
          <cell r="F1298">
            <v>0</v>
          </cell>
          <cell r="G1298">
            <v>246172.21000000002</v>
          </cell>
          <cell r="H1298" t="str">
            <v>UTILITY</v>
          </cell>
          <cell r="I1298">
            <v>0</v>
          </cell>
          <cell r="J1298">
            <v>246172.21000000002</v>
          </cell>
        </row>
        <row r="1299">
          <cell r="D1299" t="str">
            <v>370000-TXDIS-METERS: DEPR EXP</v>
          </cell>
          <cell r="E1299">
            <v>0</v>
          </cell>
          <cell r="F1299">
            <v>0</v>
          </cell>
          <cell r="G1299">
            <v>1187602.3700000001</v>
          </cell>
          <cell r="H1299" t="str">
            <v>UTILITY</v>
          </cell>
          <cell r="I1299">
            <v>0</v>
          </cell>
          <cell r="J1299">
            <v>1187602.3700000001</v>
          </cell>
        </row>
        <row r="1300">
          <cell r="D1300" t="str">
            <v>371000-NMDIS-INSTALL CUSTOMER: DEPR EXP</v>
          </cell>
          <cell r="E1300">
            <v>0</v>
          </cell>
          <cell r="F1300">
            <v>0</v>
          </cell>
          <cell r="G1300">
            <v>140778.82</v>
          </cell>
          <cell r="H1300" t="str">
            <v>UTILITY</v>
          </cell>
          <cell r="I1300">
            <v>0</v>
          </cell>
          <cell r="J1300">
            <v>140778.82</v>
          </cell>
        </row>
        <row r="1301">
          <cell r="D1301" t="str">
            <v>371000-TXDIS-INSTALL CUSTOMER: DEPR EXP</v>
          </cell>
          <cell r="E1301">
            <v>0</v>
          </cell>
          <cell r="F1301">
            <v>0</v>
          </cell>
          <cell r="G1301">
            <v>244404.27</v>
          </cell>
          <cell r="H1301" t="str">
            <v>UTILITY</v>
          </cell>
          <cell r="I1301">
            <v>0</v>
          </cell>
          <cell r="J1301">
            <v>244404.27</v>
          </cell>
        </row>
        <row r="1302">
          <cell r="D1302" t="str">
            <v>373000-NMDIS-STREET LIGHTING: DEPR EXP</v>
          </cell>
          <cell r="E1302">
            <v>0</v>
          </cell>
          <cell r="F1302">
            <v>0</v>
          </cell>
          <cell r="G1302">
            <v>43865.5</v>
          </cell>
          <cell r="H1302" t="str">
            <v>UTILITY</v>
          </cell>
          <cell r="I1302">
            <v>0</v>
          </cell>
          <cell r="J1302">
            <v>43865.5</v>
          </cell>
        </row>
        <row r="1303">
          <cell r="D1303" t="str">
            <v>373000-TXDIS-STREET LIGHTING: DEPR EXP</v>
          </cell>
          <cell r="E1303">
            <v>0</v>
          </cell>
          <cell r="F1303">
            <v>0</v>
          </cell>
          <cell r="G1303">
            <v>209995.54</v>
          </cell>
          <cell r="H1303" t="str">
            <v>UTILITY</v>
          </cell>
          <cell r="I1303">
            <v>0</v>
          </cell>
          <cell r="J1303">
            <v>209995.54</v>
          </cell>
        </row>
        <row r="1304">
          <cell r="D1304" t="str">
            <v>37XXXX-DISTRIBUTION - ADJUSTMENT ONLY-DEPR EXP</v>
          </cell>
          <cell r="E1304">
            <v>0</v>
          </cell>
          <cell r="F1304">
            <v>0</v>
          </cell>
          <cell r="G1304">
            <v>-53563</v>
          </cell>
          <cell r="H1304" t="str">
            <v>UTILITY</v>
          </cell>
          <cell r="I1304">
            <v>0</v>
          </cell>
          <cell r="J1304">
            <v>-53563</v>
          </cell>
        </row>
        <row r="1305">
          <cell r="D1305" t="str">
            <v>389000-GENL-LAND&amp;LAND RIGHTS: DEPR EXP</v>
          </cell>
          <cell r="E1305">
            <v>0</v>
          </cell>
          <cell r="F1305">
            <v>0</v>
          </cell>
          <cell r="G1305">
            <v>0</v>
          </cell>
          <cell r="H1305" t="str">
            <v>UTILITY</v>
          </cell>
          <cell r="I1305">
            <v>0</v>
          </cell>
          <cell r="J1305">
            <v>0</v>
          </cell>
        </row>
        <row r="1306">
          <cell r="D1306" t="str">
            <v>390000-GENL-STRUCT&amp;IMPR-EDOC: DEPR EXP</v>
          </cell>
          <cell r="E1306">
            <v>0</v>
          </cell>
          <cell r="F1306">
            <v>0</v>
          </cell>
          <cell r="G1306">
            <v>723839.15</v>
          </cell>
          <cell r="H1306" t="str">
            <v>UTILITY</v>
          </cell>
          <cell r="I1306">
            <v>0</v>
          </cell>
          <cell r="J1306">
            <v>723839.15</v>
          </cell>
        </row>
        <row r="1307">
          <cell r="D1307" t="str">
            <v>390000-GENL-STRUCT&amp;IMPR-EMS: DEPR EXP</v>
          </cell>
          <cell r="E1307">
            <v>0</v>
          </cell>
          <cell r="F1307">
            <v>0</v>
          </cell>
          <cell r="G1307">
            <v>78028.850000000006</v>
          </cell>
          <cell r="H1307" t="str">
            <v>UTILITY</v>
          </cell>
          <cell r="I1307">
            <v>0</v>
          </cell>
          <cell r="J1307">
            <v>78028.850000000006</v>
          </cell>
        </row>
        <row r="1308">
          <cell r="D1308" t="str">
            <v>390000-GENL-STRUCT&amp;IMPR-STAN: DEPR EXP</v>
          </cell>
          <cell r="E1308">
            <v>0</v>
          </cell>
          <cell r="F1308">
            <v>0</v>
          </cell>
          <cell r="G1308">
            <v>384925.85</v>
          </cell>
          <cell r="H1308" t="str">
            <v>UTILITY</v>
          </cell>
          <cell r="I1308">
            <v>0</v>
          </cell>
          <cell r="J1308">
            <v>384925.85</v>
          </cell>
        </row>
        <row r="1309">
          <cell r="D1309" t="str">
            <v>390000-GENL-STRUCT&amp;IMPR-SYSOP: DEPR EXP</v>
          </cell>
          <cell r="E1309">
            <v>0</v>
          </cell>
          <cell r="F1309">
            <v>0</v>
          </cell>
          <cell r="G1309">
            <v>122644.1</v>
          </cell>
          <cell r="H1309" t="str">
            <v>UTILITY</v>
          </cell>
          <cell r="I1309">
            <v>0</v>
          </cell>
          <cell r="J1309">
            <v>122644.1</v>
          </cell>
        </row>
        <row r="1310">
          <cell r="D1310" t="str">
            <v>390000-GENL-STRUCT&amp;IMPROVMNT: DEPR EXP</v>
          </cell>
          <cell r="E1310">
            <v>0</v>
          </cell>
          <cell r="F1310">
            <v>0</v>
          </cell>
          <cell r="G1310">
            <v>241361.09</v>
          </cell>
          <cell r="H1310" t="str">
            <v>UTILITY</v>
          </cell>
          <cell r="I1310">
            <v>0</v>
          </cell>
          <cell r="J1310">
            <v>241361.09</v>
          </cell>
        </row>
        <row r="1311">
          <cell r="D1311" t="str">
            <v>391000-FC-OFFICE FURN&amp;EQP: DEPR EXP</v>
          </cell>
          <cell r="E1311">
            <v>0</v>
          </cell>
          <cell r="F1311">
            <v>0</v>
          </cell>
          <cell r="G1311">
            <v>0</v>
          </cell>
          <cell r="H1311" t="str">
            <v>UTILITY</v>
          </cell>
          <cell r="I1311">
            <v>0</v>
          </cell>
          <cell r="J1311">
            <v>0</v>
          </cell>
        </row>
        <row r="1312">
          <cell r="D1312" t="str">
            <v>391000-GENL-OFFICE FURN&amp;EQP: DEPR EXP</v>
          </cell>
          <cell r="E1312">
            <v>0</v>
          </cell>
          <cell r="F1312">
            <v>0</v>
          </cell>
          <cell r="G1312">
            <v>136401.09</v>
          </cell>
          <cell r="H1312" t="str">
            <v>UTILITY</v>
          </cell>
          <cell r="I1312">
            <v>0</v>
          </cell>
          <cell r="J1312">
            <v>136401.09</v>
          </cell>
        </row>
        <row r="1313">
          <cell r="D1313" t="str">
            <v>391100-GENL-COMPUTER EQUIPMENT: DEPR EXP</v>
          </cell>
          <cell r="E1313">
            <v>0</v>
          </cell>
          <cell r="F1313">
            <v>0</v>
          </cell>
          <cell r="G1313">
            <v>3285173.86</v>
          </cell>
          <cell r="H1313" t="str">
            <v>UTILITY</v>
          </cell>
          <cell r="I1313">
            <v>0</v>
          </cell>
          <cell r="J1313">
            <v>3285173.86</v>
          </cell>
        </row>
        <row r="1314">
          <cell r="D1314" t="str">
            <v>392000-AZ-TRANSPORT EQUIP: DEPR EXP</v>
          </cell>
          <cell r="E1314">
            <v>0</v>
          </cell>
          <cell r="F1314">
            <v>0</v>
          </cell>
          <cell r="G1314">
            <v>428.21</v>
          </cell>
          <cell r="H1314" t="str">
            <v>UTILITY</v>
          </cell>
          <cell r="I1314">
            <v>0</v>
          </cell>
          <cell r="J1314">
            <v>428.21</v>
          </cell>
        </row>
        <row r="1315">
          <cell r="D1315" t="str">
            <v>392000-FC-TRANSPORT EQUIP: DEPR EXP</v>
          </cell>
          <cell r="E1315">
            <v>0</v>
          </cell>
          <cell r="F1315">
            <v>0</v>
          </cell>
          <cell r="G1315">
            <v>0</v>
          </cell>
          <cell r="H1315" t="str">
            <v>UTILITY</v>
          </cell>
          <cell r="I1315">
            <v>0</v>
          </cell>
          <cell r="J1315">
            <v>0</v>
          </cell>
        </row>
        <row r="1316">
          <cell r="D1316" t="str">
            <v>392000-GENL-TRANSPORT EQUIP: DEPR EXP</v>
          </cell>
          <cell r="E1316">
            <v>0</v>
          </cell>
          <cell r="F1316">
            <v>0</v>
          </cell>
          <cell r="G1316">
            <v>2773408.73</v>
          </cell>
          <cell r="H1316" t="str">
            <v>UTILITY</v>
          </cell>
          <cell r="I1316">
            <v>0</v>
          </cell>
          <cell r="J1316">
            <v>2773408.73</v>
          </cell>
        </row>
        <row r="1317">
          <cell r="D1317" t="str">
            <v>393000-FC-STORES EQUIPMENT: DEPR EXP</v>
          </cell>
          <cell r="E1317">
            <v>0</v>
          </cell>
          <cell r="F1317">
            <v>0</v>
          </cell>
          <cell r="G1317">
            <v>0</v>
          </cell>
          <cell r="H1317" t="str">
            <v>UTILITY</v>
          </cell>
          <cell r="I1317">
            <v>0</v>
          </cell>
          <cell r="J1317">
            <v>0</v>
          </cell>
        </row>
        <row r="1318">
          <cell r="D1318" t="str">
            <v>393000-GENL-STORES EQUIPMENT: DEPR EXP</v>
          </cell>
          <cell r="E1318">
            <v>0</v>
          </cell>
          <cell r="F1318">
            <v>0</v>
          </cell>
          <cell r="G1318">
            <v>2113.09</v>
          </cell>
          <cell r="H1318" t="str">
            <v>UTILITY</v>
          </cell>
          <cell r="I1318">
            <v>0</v>
          </cell>
          <cell r="J1318">
            <v>2113.09</v>
          </cell>
        </row>
        <row r="1319">
          <cell r="D1319" t="str">
            <v>394000-GENL-TOOLS&amp;SHOP EQUIP: DEPR EXP</v>
          </cell>
          <cell r="E1319">
            <v>0</v>
          </cell>
          <cell r="F1319">
            <v>0</v>
          </cell>
          <cell r="G1319">
            <v>138376.54999999999</v>
          </cell>
          <cell r="H1319" t="str">
            <v>UTILITY</v>
          </cell>
          <cell r="I1319">
            <v>0</v>
          </cell>
          <cell r="J1319">
            <v>138376.54999999999</v>
          </cell>
        </row>
        <row r="1320">
          <cell r="D1320" t="str">
            <v>394000-PVT-TOOLS&amp;SHOP EQUIP: DEPR EXP</v>
          </cell>
          <cell r="E1320">
            <v>0</v>
          </cell>
          <cell r="F1320">
            <v>0</v>
          </cell>
          <cell r="G1320">
            <v>98.9</v>
          </cell>
          <cell r="H1320" t="str">
            <v>UTILITY</v>
          </cell>
          <cell r="I1320">
            <v>0</v>
          </cell>
          <cell r="J1320">
            <v>98.9</v>
          </cell>
        </row>
        <row r="1321">
          <cell r="D1321" t="str">
            <v>395000-GENL-LABORATORY EQUIP: DEPR EXP</v>
          </cell>
          <cell r="E1321">
            <v>0</v>
          </cell>
          <cell r="F1321">
            <v>0</v>
          </cell>
          <cell r="G1321">
            <v>243360.62</v>
          </cell>
          <cell r="H1321" t="str">
            <v>UTILITY</v>
          </cell>
          <cell r="I1321">
            <v>0</v>
          </cell>
          <cell r="J1321">
            <v>243360.62</v>
          </cell>
        </row>
        <row r="1322">
          <cell r="D1322" t="str">
            <v>396000-FC-PWR OPER EQUIP: DEPR EXP</v>
          </cell>
          <cell r="E1322">
            <v>0</v>
          </cell>
          <cell r="F1322">
            <v>0</v>
          </cell>
          <cell r="G1322">
            <v>0</v>
          </cell>
          <cell r="H1322" t="str">
            <v>UTILITY</v>
          </cell>
          <cell r="I1322">
            <v>0</v>
          </cell>
          <cell r="J1322">
            <v>0</v>
          </cell>
        </row>
        <row r="1323">
          <cell r="D1323" t="str">
            <v>396000-GENL-PWR OPER EQUIP: DEPR EXP</v>
          </cell>
          <cell r="E1323">
            <v>0</v>
          </cell>
          <cell r="F1323">
            <v>0</v>
          </cell>
          <cell r="G1323">
            <v>173835.16999999998</v>
          </cell>
          <cell r="H1323" t="str">
            <v>UTILITY</v>
          </cell>
          <cell r="I1323">
            <v>0</v>
          </cell>
          <cell r="J1323">
            <v>173835.16999999998</v>
          </cell>
        </row>
        <row r="1324">
          <cell r="D1324" t="str">
            <v>397000-AIP-COMM EQUIP: DEPR EXP</v>
          </cell>
          <cell r="E1324">
            <v>0</v>
          </cell>
          <cell r="F1324">
            <v>0</v>
          </cell>
          <cell r="G1324">
            <v>0</v>
          </cell>
          <cell r="H1324" t="str">
            <v>UTILITY</v>
          </cell>
          <cell r="I1324">
            <v>0</v>
          </cell>
          <cell r="J1324">
            <v>0</v>
          </cell>
        </row>
        <row r="1325">
          <cell r="D1325" t="str">
            <v>397000-FC-COMM EQUIP: DEPR EXP</v>
          </cell>
          <cell r="E1325">
            <v>0</v>
          </cell>
          <cell r="F1325">
            <v>0</v>
          </cell>
          <cell r="G1325">
            <v>4859.8500000000004</v>
          </cell>
          <cell r="H1325" t="str">
            <v>UTILITY</v>
          </cell>
          <cell r="I1325">
            <v>0</v>
          </cell>
          <cell r="J1325">
            <v>4859.8500000000004</v>
          </cell>
        </row>
        <row r="1326">
          <cell r="D1326" t="str">
            <v>397000-GENL-COMM EQUIP: DEPR EXP</v>
          </cell>
          <cell r="E1326">
            <v>0</v>
          </cell>
          <cell r="F1326">
            <v>0</v>
          </cell>
          <cell r="G1326">
            <v>1602616.63</v>
          </cell>
          <cell r="H1326" t="str">
            <v>UTILITY</v>
          </cell>
          <cell r="I1326">
            <v>0</v>
          </cell>
          <cell r="J1326">
            <v>1602616.63</v>
          </cell>
        </row>
        <row r="1327">
          <cell r="D1327" t="str">
            <v>397000-PVT-COMM EQUIP: DEPR EXP</v>
          </cell>
          <cell r="E1327">
            <v>0</v>
          </cell>
          <cell r="F1327">
            <v>0</v>
          </cell>
          <cell r="G1327">
            <v>-53048.89</v>
          </cell>
          <cell r="H1327" t="str">
            <v>UTILITY</v>
          </cell>
          <cell r="I1327">
            <v>0</v>
          </cell>
          <cell r="J1327">
            <v>-53048.89</v>
          </cell>
        </row>
        <row r="1328">
          <cell r="D1328" t="str">
            <v>398000-GENERAL - ADJUSTMENT ONLY-DEPR EXP</v>
          </cell>
          <cell r="E1328">
            <v>0</v>
          </cell>
          <cell r="F1328">
            <v>0</v>
          </cell>
          <cell r="G1328">
            <v>-6466</v>
          </cell>
          <cell r="H1328" t="str">
            <v>UTILITY</v>
          </cell>
          <cell r="I1328">
            <v>0</v>
          </cell>
          <cell r="J1328">
            <v>-6466</v>
          </cell>
        </row>
        <row r="1329">
          <cell r="D1329" t="str">
            <v>398000-GENL-MISC EQUIPMENT: DEPR EXP</v>
          </cell>
          <cell r="E1329">
            <v>0</v>
          </cell>
          <cell r="F1329">
            <v>0</v>
          </cell>
          <cell r="G1329">
            <v>239297.95</v>
          </cell>
          <cell r="H1329" t="str">
            <v>UTILITY</v>
          </cell>
          <cell r="I1329">
            <v>0</v>
          </cell>
          <cell r="J1329">
            <v>239297.95</v>
          </cell>
        </row>
        <row r="1330">
          <cell r="D1330" t="str">
            <v>398003-GENL-FERC DEPR ADJUSTMENT: DEPR EXP</v>
          </cell>
          <cell r="E1330">
            <v>0</v>
          </cell>
          <cell r="F1330">
            <v>0</v>
          </cell>
          <cell r="G1330">
            <v>0</v>
          </cell>
          <cell r="H1330" t="str">
            <v>UTILITY</v>
          </cell>
          <cell r="I1330">
            <v>0</v>
          </cell>
          <cell r="J1330">
            <v>0</v>
          </cell>
        </row>
        <row r="1331">
          <cell r="D1331" t="str">
            <v>317000-FC-ASSET RETIRE-STM: CR DEPR EXP</v>
          </cell>
          <cell r="E1331">
            <v>0</v>
          </cell>
          <cell r="F1331">
            <v>0</v>
          </cell>
          <cell r="G1331">
            <v>0</v>
          </cell>
          <cell r="H1331" t="str">
            <v>UTILITY</v>
          </cell>
          <cell r="I1331">
            <v>0</v>
          </cell>
          <cell r="J1331">
            <v>0</v>
          </cell>
        </row>
        <row r="1332">
          <cell r="D1332" t="str">
            <v>317000-FC-ASSET RETIRE-STM: DEPR EXP</v>
          </cell>
          <cell r="E1332">
            <v>0</v>
          </cell>
          <cell r="F1332">
            <v>0</v>
          </cell>
          <cell r="G1332">
            <v>0</v>
          </cell>
          <cell r="H1332" t="str">
            <v>UTILITY</v>
          </cell>
          <cell r="I1332">
            <v>0</v>
          </cell>
          <cell r="J1332">
            <v>0</v>
          </cell>
        </row>
        <row r="1333">
          <cell r="D1333" t="str">
            <v>317000-NWJT-ASSET RETIRE-STM: CR DEPR EXP</v>
          </cell>
          <cell r="E1333">
            <v>0</v>
          </cell>
          <cell r="F1333">
            <v>0</v>
          </cell>
          <cell r="G1333">
            <v>0</v>
          </cell>
          <cell r="H1333" t="str">
            <v>UTILITY</v>
          </cell>
          <cell r="I1333">
            <v>0</v>
          </cell>
          <cell r="J1333">
            <v>0</v>
          </cell>
        </row>
        <row r="1334">
          <cell r="D1334" t="str">
            <v>317000-NWJT-ASSET RETIRE-STM: DEPR EXP</v>
          </cell>
          <cell r="E1334">
            <v>0</v>
          </cell>
          <cell r="F1334">
            <v>0</v>
          </cell>
          <cell r="G1334">
            <v>-24298.880000000001</v>
          </cell>
          <cell r="H1334" t="str">
            <v>UTILITY</v>
          </cell>
          <cell r="I1334">
            <v>0</v>
          </cell>
          <cell r="J1334">
            <v>-24298.880000000001</v>
          </cell>
        </row>
        <row r="1335">
          <cell r="D1335" t="str">
            <v>317000-RGJT-ASSET RETIRE-STM: CR DEPR EXP</v>
          </cell>
          <cell r="E1335">
            <v>0</v>
          </cell>
          <cell r="F1335">
            <v>0</v>
          </cell>
          <cell r="G1335">
            <v>0</v>
          </cell>
          <cell r="H1335" t="str">
            <v>UTILITY</v>
          </cell>
          <cell r="I1335">
            <v>0</v>
          </cell>
          <cell r="J1335">
            <v>0</v>
          </cell>
        </row>
        <row r="1336">
          <cell r="D1336" t="str">
            <v>317000-RGJT-ASSET RETIRE-STM: DEPR EXP</v>
          </cell>
          <cell r="E1336">
            <v>0</v>
          </cell>
          <cell r="F1336">
            <v>0</v>
          </cell>
          <cell r="G1336">
            <v>1153.98</v>
          </cell>
          <cell r="H1336" t="str">
            <v>UTILITY</v>
          </cell>
          <cell r="I1336">
            <v>0</v>
          </cell>
          <cell r="J1336">
            <v>1153.98</v>
          </cell>
        </row>
        <row r="1337">
          <cell r="D1337" t="str">
            <v>326000-PVCOM-ASSET RETIRE-NUC: CR DEPR EXP</v>
          </cell>
          <cell r="E1337">
            <v>0</v>
          </cell>
          <cell r="F1337">
            <v>0</v>
          </cell>
          <cell r="G1337">
            <v>0</v>
          </cell>
          <cell r="H1337" t="str">
            <v>UTILITY</v>
          </cell>
          <cell r="I1337">
            <v>0</v>
          </cell>
          <cell r="J1337">
            <v>0</v>
          </cell>
        </row>
        <row r="1338">
          <cell r="D1338" t="str">
            <v>326000-PVCOM-ASSET RETIRE-NUC: DEPR EXP</v>
          </cell>
          <cell r="E1338">
            <v>0</v>
          </cell>
          <cell r="F1338">
            <v>0</v>
          </cell>
          <cell r="G1338">
            <v>0</v>
          </cell>
          <cell r="H1338" t="str">
            <v>UTILITY</v>
          </cell>
          <cell r="I1338">
            <v>0</v>
          </cell>
          <cell r="J1338">
            <v>0</v>
          </cell>
        </row>
        <row r="1339">
          <cell r="D1339" t="str">
            <v>326000-PVU1-ASSET RETIRE-NUC: DEPR EXP</v>
          </cell>
          <cell r="E1339">
            <v>0</v>
          </cell>
          <cell r="F1339">
            <v>0</v>
          </cell>
          <cell r="G1339">
            <v>0</v>
          </cell>
          <cell r="H1339" t="str">
            <v>UTILITY</v>
          </cell>
          <cell r="I1339">
            <v>0</v>
          </cell>
          <cell r="J1339">
            <v>0</v>
          </cell>
        </row>
        <row r="1340">
          <cell r="D1340" t="str">
            <v>326000-PVU2-ASSET RETIRE-NUC: DEPR EXP</v>
          </cell>
          <cell r="E1340">
            <v>0</v>
          </cell>
          <cell r="F1340">
            <v>0</v>
          </cell>
          <cell r="G1340">
            <v>0</v>
          </cell>
          <cell r="H1340" t="str">
            <v>UTILITY</v>
          </cell>
          <cell r="I1340">
            <v>0</v>
          </cell>
          <cell r="J1340">
            <v>0</v>
          </cell>
        </row>
        <row r="1341">
          <cell r="D1341" t="str">
            <v>326000-PVU3-ASSET RETIRE-NUC: DEPR EXP</v>
          </cell>
          <cell r="E1341">
            <v>0</v>
          </cell>
          <cell r="F1341">
            <v>0</v>
          </cell>
          <cell r="G1341">
            <v>0</v>
          </cell>
          <cell r="H1341" t="str">
            <v>UTILITY</v>
          </cell>
          <cell r="I1341">
            <v>0</v>
          </cell>
          <cell r="J1341">
            <v>0</v>
          </cell>
        </row>
        <row r="1342">
          <cell r="D1342" t="str">
            <v>326XXX-ARO Nuclear Prod - Direct</v>
          </cell>
          <cell r="E1342">
            <v>0</v>
          </cell>
          <cell r="F1342">
            <v>0</v>
          </cell>
          <cell r="G1342">
            <v>0</v>
          </cell>
          <cell r="H1342" t="str">
            <v>NON-UTILITY</v>
          </cell>
          <cell r="I1342">
            <v>0</v>
          </cell>
          <cell r="J1342">
            <v>0</v>
          </cell>
        </row>
        <row r="1343">
          <cell r="D1343" t="str">
            <v>347000-COPP-ASSET RETIRE-OTH: CR DEPR EXP</v>
          </cell>
          <cell r="E1343">
            <v>0</v>
          </cell>
          <cell r="F1343">
            <v>0</v>
          </cell>
          <cell r="G1343">
            <v>0</v>
          </cell>
          <cell r="H1343" t="str">
            <v>UTILITY</v>
          </cell>
          <cell r="I1343">
            <v>0</v>
          </cell>
          <cell r="J1343">
            <v>0</v>
          </cell>
        </row>
        <row r="1344">
          <cell r="D1344" t="str">
            <v>347000-COPP-ASSET RETIRE-OTH: DEPR EXP</v>
          </cell>
          <cell r="E1344">
            <v>0</v>
          </cell>
          <cell r="F1344">
            <v>0</v>
          </cell>
          <cell r="G1344">
            <v>415.5</v>
          </cell>
          <cell r="H1344" t="str">
            <v>UTILITY</v>
          </cell>
          <cell r="I1344">
            <v>0</v>
          </cell>
          <cell r="J1344">
            <v>415.5</v>
          </cell>
        </row>
        <row r="1345">
          <cell r="D1345" t="str">
            <v>347000-MPSCO-ASSET RETIRE-OTH: DEPR EXP</v>
          </cell>
          <cell r="E1345">
            <v>0</v>
          </cell>
          <cell r="F1345">
            <v>0</v>
          </cell>
          <cell r="G1345">
            <v>0</v>
          </cell>
          <cell r="H1345" t="str">
            <v>UTILITY</v>
          </cell>
          <cell r="I1345">
            <v>0</v>
          </cell>
          <cell r="J1345">
            <v>0</v>
          </cell>
        </row>
        <row r="1346">
          <cell r="D1346" t="str">
            <v>303000-COPP-MISC INTANG PLT: DEPR EXP</v>
          </cell>
          <cell r="E1346">
            <v>0</v>
          </cell>
          <cell r="F1346">
            <v>0</v>
          </cell>
          <cell r="G1346">
            <v>3006.99</v>
          </cell>
          <cell r="H1346" t="str">
            <v>UTILITY</v>
          </cell>
          <cell r="I1346">
            <v>0</v>
          </cell>
          <cell r="J1346">
            <v>3006.99</v>
          </cell>
        </row>
        <row r="1347">
          <cell r="D1347" t="str">
            <v>303000-CUST-MISC INTANG PLT: DEPR EXP</v>
          </cell>
          <cell r="E1347">
            <v>0</v>
          </cell>
          <cell r="F1347">
            <v>0</v>
          </cell>
          <cell r="G1347">
            <v>72578.509999999995</v>
          </cell>
          <cell r="H1347" t="str">
            <v>UTILITY</v>
          </cell>
          <cell r="I1347">
            <v>0</v>
          </cell>
          <cell r="J1347">
            <v>72578.509999999995</v>
          </cell>
        </row>
        <row r="1348">
          <cell r="D1348" t="str">
            <v>303000-DISTR-MISC INTANG PLT: DEPR EXP</v>
          </cell>
          <cell r="E1348">
            <v>0</v>
          </cell>
          <cell r="F1348">
            <v>0</v>
          </cell>
          <cell r="G1348">
            <v>848123.55</v>
          </cell>
          <cell r="H1348" t="str">
            <v>UTILITY</v>
          </cell>
          <cell r="I1348">
            <v>0</v>
          </cell>
          <cell r="J1348">
            <v>848123.55</v>
          </cell>
        </row>
        <row r="1349">
          <cell r="D1349" t="str">
            <v>303000-GENL-MISC INTANG PLT: DEPR EXP</v>
          </cell>
          <cell r="E1349">
            <v>0</v>
          </cell>
          <cell r="F1349">
            <v>0</v>
          </cell>
          <cell r="G1349">
            <v>3993002.73</v>
          </cell>
          <cell r="H1349" t="str">
            <v>UTILITY</v>
          </cell>
          <cell r="I1349">
            <v>0</v>
          </cell>
          <cell r="J1349">
            <v>3993002.73</v>
          </cell>
        </row>
        <row r="1350">
          <cell r="D1350" t="str">
            <v>303000-NMDIS-MISC INTANG PLT: DEPR EXP</v>
          </cell>
          <cell r="E1350">
            <v>0</v>
          </cell>
          <cell r="F1350">
            <v>0</v>
          </cell>
          <cell r="G1350">
            <v>0</v>
          </cell>
          <cell r="H1350" t="str">
            <v>UTILITY</v>
          </cell>
          <cell r="I1350">
            <v>0</v>
          </cell>
          <cell r="J1350">
            <v>0</v>
          </cell>
        </row>
        <row r="1351">
          <cell r="D1351" t="str">
            <v>303000-NWJT-MISC INTANG PLT: DEPR EXP</v>
          </cell>
          <cell r="E1351">
            <v>0</v>
          </cell>
          <cell r="F1351">
            <v>0</v>
          </cell>
          <cell r="G1351">
            <v>12093.66</v>
          </cell>
          <cell r="H1351" t="str">
            <v>UTILITY</v>
          </cell>
          <cell r="I1351">
            <v>0</v>
          </cell>
          <cell r="J1351">
            <v>12093.66</v>
          </cell>
        </row>
        <row r="1352">
          <cell r="D1352" t="str">
            <v>303000-NWU5-MISC INTANG PLT: DEPR EXP</v>
          </cell>
          <cell r="E1352">
            <v>0</v>
          </cell>
          <cell r="F1352">
            <v>0</v>
          </cell>
          <cell r="G1352">
            <v>45540</v>
          </cell>
          <cell r="H1352" t="str">
            <v>UTILITY</v>
          </cell>
          <cell r="I1352">
            <v>0</v>
          </cell>
          <cell r="J1352">
            <v>45540</v>
          </cell>
        </row>
        <row r="1353">
          <cell r="D1353" t="str">
            <v>303000-PROD-MISC INTANG PLT: DEPR EXP</v>
          </cell>
          <cell r="E1353">
            <v>0</v>
          </cell>
          <cell r="F1353">
            <v>0</v>
          </cell>
          <cell r="G1353">
            <v>104064.69</v>
          </cell>
          <cell r="H1353" t="str">
            <v>UTILITY</v>
          </cell>
          <cell r="I1353">
            <v>0</v>
          </cell>
          <cell r="J1353">
            <v>104064.69</v>
          </cell>
        </row>
        <row r="1354">
          <cell r="D1354" t="str">
            <v>303000-RGJT-MISC INTANG PLT: DEPR EXP</v>
          </cell>
          <cell r="E1354">
            <v>0</v>
          </cell>
          <cell r="F1354">
            <v>0</v>
          </cell>
          <cell r="G1354">
            <v>6735.15</v>
          </cell>
          <cell r="H1354" t="str">
            <v>UTILITY</v>
          </cell>
          <cell r="I1354">
            <v>0</v>
          </cell>
          <cell r="J1354">
            <v>6735.15</v>
          </cell>
        </row>
        <row r="1355">
          <cell r="D1355" t="str">
            <v>303000-RGU8-MISC INTANG PLT: DEPR EXP</v>
          </cell>
          <cell r="E1355">
            <v>0</v>
          </cell>
          <cell r="F1355">
            <v>0</v>
          </cell>
          <cell r="G1355">
            <v>581.66999999999996</v>
          </cell>
          <cell r="H1355" t="str">
            <v>UTILITY</v>
          </cell>
          <cell r="I1355">
            <v>0</v>
          </cell>
          <cell r="J1355">
            <v>581.66999999999996</v>
          </cell>
        </row>
        <row r="1356">
          <cell r="D1356" t="str">
            <v>303000-TRANS-MISC INTANG PLT: DEPR EXP</v>
          </cell>
          <cell r="E1356">
            <v>0</v>
          </cell>
          <cell r="F1356">
            <v>0</v>
          </cell>
          <cell r="G1356">
            <v>215075.6</v>
          </cell>
          <cell r="H1356" t="str">
            <v>UTILITY</v>
          </cell>
          <cell r="I1356">
            <v>0</v>
          </cell>
          <cell r="J1356">
            <v>215075.6</v>
          </cell>
        </row>
        <row r="1357">
          <cell r="D1357" t="str">
            <v>ZZZ-DO NOT USE INTANGIBLE ADJUSTMENT ONLY-DEPR EXP</v>
          </cell>
          <cell r="E1357">
            <v>0</v>
          </cell>
          <cell r="F1357">
            <v>0</v>
          </cell>
          <cell r="G1357">
            <v>0</v>
          </cell>
          <cell r="H1357" t="str">
            <v>UTILITY</v>
          </cell>
          <cell r="I1357">
            <v>0</v>
          </cell>
          <cell r="J1357">
            <v>0</v>
          </cell>
        </row>
        <row r="1358">
          <cell r="D1358" t="str">
            <v>407300-FERC-MISC DEFERRAL AMORT</v>
          </cell>
          <cell r="E1358">
            <v>0</v>
          </cell>
          <cell r="F1358">
            <v>0</v>
          </cell>
          <cell r="G1358">
            <v>67847.11</v>
          </cell>
          <cell r="H1358" t="str">
            <v>UTILITY</v>
          </cell>
          <cell r="I1358">
            <v>0</v>
          </cell>
          <cell r="J1358">
            <v>67847.11</v>
          </cell>
        </row>
        <row r="1359">
          <cell r="D1359" t="str">
            <v>407301-NEWMX-MISC DEFERRAL AMORT</v>
          </cell>
          <cell r="E1359">
            <v>0</v>
          </cell>
          <cell r="F1359">
            <v>0</v>
          </cell>
          <cell r="G1359">
            <v>312442.95</v>
          </cell>
          <cell r="H1359" t="str">
            <v>UTILITY</v>
          </cell>
          <cell r="I1359">
            <v>0</v>
          </cell>
          <cell r="J1359">
            <v>312442.95</v>
          </cell>
        </row>
        <row r="1360">
          <cell r="D1360" t="str">
            <v>407400-NEWMX-REGULATORY CREDITS</v>
          </cell>
          <cell r="E1360">
            <v>0</v>
          </cell>
          <cell r="F1360">
            <v>0</v>
          </cell>
          <cell r="G1360">
            <v>-65310</v>
          </cell>
          <cell r="H1360" t="str">
            <v>UTILITY</v>
          </cell>
          <cell r="I1360">
            <v>0</v>
          </cell>
          <cell r="J1360">
            <v>-65310</v>
          </cell>
        </row>
        <row r="1361">
          <cell r="D1361" t="str">
            <v>326000-PVCOM-ASSET RETIRE-NUC: CR ACCR EXP</v>
          </cell>
          <cell r="E1361">
            <v>0</v>
          </cell>
          <cell r="F1361">
            <v>0</v>
          </cell>
          <cell r="G1361">
            <v>0</v>
          </cell>
          <cell r="H1361" t="str">
            <v>UTILITY</v>
          </cell>
          <cell r="I1361">
            <v>0</v>
          </cell>
          <cell r="J1361">
            <v>0</v>
          </cell>
        </row>
        <row r="1362">
          <cell r="D1362" t="str">
            <v>411109-COPP-ACCRETION EXPENSE</v>
          </cell>
          <cell r="E1362">
            <v>0</v>
          </cell>
          <cell r="F1362">
            <v>0</v>
          </cell>
          <cell r="G1362">
            <v>6136.41</v>
          </cell>
          <cell r="H1362" t="str">
            <v>UTILITY</v>
          </cell>
          <cell r="I1362">
            <v>0</v>
          </cell>
          <cell r="J1362">
            <v>6136.41</v>
          </cell>
        </row>
        <row r="1363">
          <cell r="D1363" t="str">
            <v>411109-FC-ACCRETION EXPENSE</v>
          </cell>
          <cell r="E1363">
            <v>0</v>
          </cell>
          <cell r="F1363">
            <v>0</v>
          </cell>
          <cell r="G1363">
            <v>998940.98</v>
          </cell>
          <cell r="H1363" t="str">
            <v>UTILITY</v>
          </cell>
          <cell r="I1363">
            <v>0</v>
          </cell>
          <cell r="J1363">
            <v>998940.98</v>
          </cell>
        </row>
        <row r="1364">
          <cell r="D1364" t="str">
            <v>411109-MPSCO-ACCRETION EXPENSE</v>
          </cell>
          <cell r="E1364">
            <v>0</v>
          </cell>
          <cell r="F1364">
            <v>0</v>
          </cell>
          <cell r="G1364">
            <v>9830</v>
          </cell>
          <cell r="H1364" t="str">
            <v>UTILITY</v>
          </cell>
          <cell r="I1364">
            <v>0</v>
          </cell>
          <cell r="J1364">
            <v>9830</v>
          </cell>
        </row>
        <row r="1365">
          <cell r="D1365" t="str">
            <v>411109-NWJT-ACCRETION EXPENSE</v>
          </cell>
          <cell r="E1365">
            <v>0</v>
          </cell>
          <cell r="F1365">
            <v>0</v>
          </cell>
          <cell r="G1365">
            <v>45780.77</v>
          </cell>
          <cell r="H1365" t="str">
            <v>UTILITY</v>
          </cell>
          <cell r="I1365">
            <v>0</v>
          </cell>
          <cell r="J1365">
            <v>45780.77</v>
          </cell>
        </row>
        <row r="1366">
          <cell r="D1366" t="str">
            <v>411109-PVCOM-ACCRETION EXPENSE</v>
          </cell>
          <cell r="E1366">
            <v>0</v>
          </cell>
          <cell r="F1366">
            <v>0</v>
          </cell>
          <cell r="G1366">
            <v>0.10999999998603016</v>
          </cell>
          <cell r="H1366" t="str">
            <v>UTILITY</v>
          </cell>
          <cell r="I1366">
            <v>0</v>
          </cell>
          <cell r="J1366">
            <v>0.10999999998603016</v>
          </cell>
        </row>
        <row r="1367">
          <cell r="D1367" t="str">
            <v>411109-PVU1-ACCRETION EXPENSE</v>
          </cell>
          <cell r="E1367">
            <v>0</v>
          </cell>
          <cell r="F1367">
            <v>0</v>
          </cell>
          <cell r="G1367">
            <v>1477608.36</v>
          </cell>
          <cell r="H1367" t="str">
            <v>UTILITY</v>
          </cell>
          <cell r="I1367">
            <v>0</v>
          </cell>
          <cell r="J1367">
            <v>1477608.36</v>
          </cell>
        </row>
        <row r="1368">
          <cell r="D1368" t="str">
            <v>411109-PVU2-ACCRETION EXPENSE</v>
          </cell>
          <cell r="E1368">
            <v>0</v>
          </cell>
          <cell r="F1368">
            <v>0</v>
          </cell>
          <cell r="G1368">
            <v>1327199.53</v>
          </cell>
          <cell r="H1368" t="str">
            <v>UTILITY</v>
          </cell>
          <cell r="I1368">
            <v>0</v>
          </cell>
          <cell r="J1368">
            <v>1327199.53</v>
          </cell>
        </row>
        <row r="1369">
          <cell r="D1369" t="str">
            <v>411109-PVU3-ACCRETION EXPENSE</v>
          </cell>
          <cell r="E1369">
            <v>0</v>
          </cell>
          <cell r="F1369">
            <v>0</v>
          </cell>
          <cell r="G1369">
            <v>1644371.85</v>
          </cell>
          <cell r="H1369" t="str">
            <v>UTILITY</v>
          </cell>
          <cell r="I1369">
            <v>0</v>
          </cell>
          <cell r="J1369">
            <v>1644371.85</v>
          </cell>
        </row>
        <row r="1370">
          <cell r="D1370" t="str">
            <v>411109-RGJT-ACCRETION EXPENSE</v>
          </cell>
          <cell r="E1370">
            <v>0</v>
          </cell>
          <cell r="F1370">
            <v>0</v>
          </cell>
          <cell r="G1370">
            <v>69725.100000000006</v>
          </cell>
          <cell r="H1370" t="str">
            <v>UTILITY</v>
          </cell>
          <cell r="I1370">
            <v>0</v>
          </cell>
          <cell r="J1370">
            <v>69725.100000000006</v>
          </cell>
        </row>
        <row r="1371">
          <cell r="D1371" t="str">
            <v>408100-PAYROLL TAXES</v>
          </cell>
          <cell r="E1371">
            <v>0</v>
          </cell>
          <cell r="F1371">
            <v>0</v>
          </cell>
          <cell r="G1371">
            <v>5905374.5999999996</v>
          </cell>
          <cell r="H1371" t="str">
            <v>UTILITY</v>
          </cell>
          <cell r="I1371">
            <v>0</v>
          </cell>
          <cell r="J1371">
            <v>5905374.5999999996</v>
          </cell>
        </row>
        <row r="1372">
          <cell r="D1372" t="str">
            <v>408100-TEXAS-PROPERTY TAXES</v>
          </cell>
          <cell r="E1372">
            <v>0</v>
          </cell>
          <cell r="F1372">
            <v>0</v>
          </cell>
          <cell r="G1372">
            <v>11832134.6</v>
          </cell>
          <cell r="H1372" t="str">
            <v>UTILITY</v>
          </cell>
          <cell r="I1372">
            <v>0</v>
          </cell>
          <cell r="J1372">
            <v>11832134.6</v>
          </cell>
        </row>
        <row r="1373">
          <cell r="D1373" t="str">
            <v>408100-TEXAS-SALES &amp; USE TAX</v>
          </cell>
          <cell r="E1373">
            <v>0</v>
          </cell>
          <cell r="F1373">
            <v>0</v>
          </cell>
          <cell r="G1373">
            <v>12627.38</v>
          </cell>
          <cell r="H1373" t="str">
            <v>UTILITY</v>
          </cell>
          <cell r="I1373">
            <v>0</v>
          </cell>
          <cell r="J1373">
            <v>12627.38</v>
          </cell>
        </row>
        <row r="1374">
          <cell r="D1374" t="str">
            <v>408100-Revenue Increase Adj TX GR</v>
          </cell>
          <cell r="E1374">
            <v>0</v>
          </cell>
          <cell r="F1374">
            <v>0</v>
          </cell>
          <cell r="G1374">
            <v>650154</v>
          </cell>
          <cell r="H1374" t="str">
            <v>UTILITY</v>
          </cell>
          <cell r="I1374">
            <v>0</v>
          </cell>
          <cell r="J1374">
            <v>650154</v>
          </cell>
        </row>
        <row r="1375">
          <cell r="D1375" t="str">
            <v>408100-Revenue Increase Adj TX OSR</v>
          </cell>
          <cell r="E1375">
            <v>0</v>
          </cell>
          <cell r="F1375">
            <v>0</v>
          </cell>
          <cell r="G1375">
            <v>1273470</v>
          </cell>
          <cell r="H1375" t="str">
            <v>UTILITY</v>
          </cell>
          <cell r="I1375">
            <v>0</v>
          </cell>
          <cell r="J1375">
            <v>1273470</v>
          </cell>
        </row>
        <row r="1376">
          <cell r="D1376" t="str">
            <v>408100-Revenue Increase Adj TX PUC</v>
          </cell>
          <cell r="E1376">
            <v>0</v>
          </cell>
          <cell r="F1376">
            <v>0</v>
          </cell>
          <cell r="G1376">
            <v>62053</v>
          </cell>
          <cell r="H1376" t="str">
            <v>UTILITY</v>
          </cell>
          <cell r="I1376">
            <v>0</v>
          </cell>
          <cell r="J1376">
            <v>62053</v>
          </cell>
        </row>
        <row r="1377">
          <cell r="D1377" t="str">
            <v>408100-TEXAS-FRANCHISE FEES (OSR)</v>
          </cell>
          <cell r="E1377">
            <v>0</v>
          </cell>
          <cell r="F1377">
            <v>0</v>
          </cell>
          <cell r="G1377">
            <v>21717756.41</v>
          </cell>
          <cell r="H1377" t="str">
            <v>UTILITY</v>
          </cell>
          <cell r="I1377">
            <v>0</v>
          </cell>
          <cell r="J1377">
            <v>21717756.41</v>
          </cell>
        </row>
        <row r="1378">
          <cell r="D1378" t="str">
            <v>408100-TEXAS-GROSS RECEIPTS TAX</v>
          </cell>
          <cell r="E1378">
            <v>0</v>
          </cell>
          <cell r="F1378">
            <v>0</v>
          </cell>
          <cell r="G1378">
            <v>11087715.050000001</v>
          </cell>
          <cell r="H1378" t="str">
            <v>UTILITY</v>
          </cell>
          <cell r="I1378">
            <v>0</v>
          </cell>
          <cell r="J1378">
            <v>11087715.050000001</v>
          </cell>
        </row>
        <row r="1379">
          <cell r="D1379" t="str">
            <v>408100-TEXAS-REGULATORY COMM TAXES</v>
          </cell>
          <cell r="E1379">
            <v>0</v>
          </cell>
          <cell r="F1379">
            <v>0</v>
          </cell>
          <cell r="G1379">
            <v>1058254.26</v>
          </cell>
          <cell r="H1379" t="str">
            <v>UTILITY</v>
          </cell>
          <cell r="I1379">
            <v>0</v>
          </cell>
          <cell r="J1379">
            <v>1058254.26</v>
          </cell>
        </row>
        <row r="1380">
          <cell r="D1380" t="str">
            <v>ZZZ-DO NOT USE 408100-Revenue Increase Adj TX GR</v>
          </cell>
          <cell r="E1380">
            <v>0</v>
          </cell>
          <cell r="F1380">
            <v>0</v>
          </cell>
          <cell r="G1380">
            <v>0</v>
          </cell>
          <cell r="H1380" t="str">
            <v>UTILITY</v>
          </cell>
          <cell r="I1380">
            <v>0</v>
          </cell>
          <cell r="J1380">
            <v>0</v>
          </cell>
        </row>
        <row r="1381">
          <cell r="D1381" t="str">
            <v>ZZZ-DO NOT USE 408100-Revenue Increase Adj TX OSR</v>
          </cell>
          <cell r="E1381">
            <v>0</v>
          </cell>
          <cell r="F1381">
            <v>0</v>
          </cell>
          <cell r="G1381">
            <v>0</v>
          </cell>
          <cell r="H1381" t="str">
            <v>UTILITY</v>
          </cell>
          <cell r="I1381">
            <v>0</v>
          </cell>
          <cell r="J1381">
            <v>0</v>
          </cell>
        </row>
        <row r="1382">
          <cell r="D1382" t="str">
            <v>ZZZ-DO NOT USE 408100-Revenue Increase Adj TX PUC</v>
          </cell>
          <cell r="E1382">
            <v>0</v>
          </cell>
          <cell r="F1382">
            <v>0</v>
          </cell>
          <cell r="G1382">
            <v>0</v>
          </cell>
          <cell r="H1382" t="str">
            <v>UTILITY</v>
          </cell>
          <cell r="I1382">
            <v>0</v>
          </cell>
          <cell r="J1382">
            <v>0</v>
          </cell>
        </row>
        <row r="1383">
          <cell r="D1383" t="str">
            <v>408100-FC-PAYROLL TAXES</v>
          </cell>
          <cell r="E1383">
            <v>0</v>
          </cell>
          <cell r="F1383">
            <v>0</v>
          </cell>
          <cell r="G1383">
            <v>0</v>
          </cell>
          <cell r="H1383" t="str">
            <v>UTILITY</v>
          </cell>
          <cell r="I1383">
            <v>0</v>
          </cell>
          <cell r="J1383">
            <v>0</v>
          </cell>
        </row>
        <row r="1384">
          <cell r="D1384" t="str">
            <v>408100-NEWMX-COMPENSATING TAX</v>
          </cell>
          <cell r="E1384">
            <v>0</v>
          </cell>
          <cell r="F1384">
            <v>0</v>
          </cell>
          <cell r="G1384">
            <v>4052.76</v>
          </cell>
          <cell r="H1384" t="str">
            <v>UTILITY</v>
          </cell>
          <cell r="I1384">
            <v>0</v>
          </cell>
          <cell r="J1384">
            <v>4052.76</v>
          </cell>
        </row>
        <row r="1385">
          <cell r="D1385" t="str">
            <v>408100-NEWMX-OTHER TAXES TRANS</v>
          </cell>
          <cell r="E1385">
            <v>0</v>
          </cell>
          <cell r="F1385">
            <v>0</v>
          </cell>
          <cell r="G1385">
            <v>-12344.6</v>
          </cell>
          <cell r="H1385" t="str">
            <v>UTILITY</v>
          </cell>
          <cell r="I1385">
            <v>0</v>
          </cell>
          <cell r="J1385">
            <v>-12344.6</v>
          </cell>
        </row>
        <row r="1386">
          <cell r="D1386" t="str">
            <v>408100-NEWMX-PROD-PROPERTY TAXES</v>
          </cell>
          <cell r="E1386">
            <v>0</v>
          </cell>
          <cell r="F1386">
            <v>0</v>
          </cell>
          <cell r="G1386">
            <v>72236.759999999995</v>
          </cell>
          <cell r="H1386" t="str">
            <v>UTILITY</v>
          </cell>
          <cell r="I1386">
            <v>0</v>
          </cell>
          <cell r="J1386">
            <v>72236.759999999995</v>
          </cell>
        </row>
        <row r="1387">
          <cell r="D1387" t="str">
            <v>408100-NEWMX-PROPERTY TAXES</v>
          </cell>
          <cell r="E1387">
            <v>0</v>
          </cell>
          <cell r="F1387">
            <v>0</v>
          </cell>
          <cell r="G1387">
            <v>5071084.53</v>
          </cell>
          <cell r="H1387" t="str">
            <v>UTILITY</v>
          </cell>
          <cell r="I1387">
            <v>0</v>
          </cell>
          <cell r="J1387">
            <v>5071084.53</v>
          </cell>
        </row>
        <row r="1388">
          <cell r="D1388" t="str">
            <v>408100-NEWMX-FRANCHISE FEES (OSR)</v>
          </cell>
          <cell r="E1388">
            <v>0</v>
          </cell>
          <cell r="F1388">
            <v>0</v>
          </cell>
          <cell r="G1388">
            <v>89333.209999999963</v>
          </cell>
          <cell r="H1388" t="str">
            <v>UTILITY</v>
          </cell>
          <cell r="I1388">
            <v>0</v>
          </cell>
          <cell r="J1388">
            <v>89333.209999999963</v>
          </cell>
        </row>
        <row r="1389">
          <cell r="D1389" t="str">
            <v>408100-NEWMX-REGULATORY COMM TAXES</v>
          </cell>
          <cell r="E1389">
            <v>0</v>
          </cell>
          <cell r="F1389">
            <v>0</v>
          </cell>
          <cell r="G1389">
            <v>814934.16</v>
          </cell>
          <cell r="H1389" t="str">
            <v>UTILITY</v>
          </cell>
          <cell r="I1389">
            <v>0</v>
          </cell>
          <cell r="J1389">
            <v>814934.16</v>
          </cell>
        </row>
        <row r="1390">
          <cell r="D1390" t="str">
            <v>408100-Revenue Increase Adj NM OSR</v>
          </cell>
          <cell r="E1390">
            <v>0</v>
          </cell>
          <cell r="F1390">
            <v>0</v>
          </cell>
          <cell r="G1390">
            <v>6109</v>
          </cell>
          <cell r="H1390" t="str">
            <v>UTILITY</v>
          </cell>
          <cell r="I1390">
            <v>0</v>
          </cell>
          <cell r="J1390">
            <v>6109</v>
          </cell>
        </row>
        <row r="1391">
          <cell r="D1391" t="str">
            <v>408100-Revenue Increase Adj NM PRC</v>
          </cell>
          <cell r="E1391">
            <v>0</v>
          </cell>
          <cell r="F1391">
            <v>0</v>
          </cell>
          <cell r="G1391">
            <v>56963</v>
          </cell>
          <cell r="H1391" t="str">
            <v>UTILITY</v>
          </cell>
          <cell r="I1391">
            <v>0</v>
          </cell>
          <cell r="J1391">
            <v>56963</v>
          </cell>
        </row>
        <row r="1392">
          <cell r="D1392" t="str">
            <v>ZZZ-DO NOT USE 408100-Revenue Increase Adj NM OSR</v>
          </cell>
          <cell r="E1392">
            <v>0</v>
          </cell>
          <cell r="F1392">
            <v>0</v>
          </cell>
          <cell r="G1392">
            <v>0</v>
          </cell>
          <cell r="H1392" t="str">
            <v>UTILITY</v>
          </cell>
          <cell r="I1392">
            <v>0</v>
          </cell>
          <cell r="J1392">
            <v>0</v>
          </cell>
        </row>
        <row r="1393">
          <cell r="D1393" t="str">
            <v>ZZZ-DO NOT USE 408100-Revenue Increase Adj NM PRC</v>
          </cell>
          <cell r="E1393">
            <v>0</v>
          </cell>
          <cell r="F1393">
            <v>0</v>
          </cell>
          <cell r="G1393">
            <v>0</v>
          </cell>
          <cell r="H1393" t="str">
            <v>UTILITY</v>
          </cell>
          <cell r="I1393">
            <v>0</v>
          </cell>
          <cell r="J1393">
            <v>0</v>
          </cell>
        </row>
        <row r="1394">
          <cell r="D1394" t="str">
            <v>408100-AZ Payroll Taxes - Direct</v>
          </cell>
          <cell r="E1394">
            <v>0</v>
          </cell>
          <cell r="F1394">
            <v>0</v>
          </cell>
          <cell r="G1394">
            <v>0</v>
          </cell>
          <cell r="H1394" t="str">
            <v>NON-UTILITY</v>
          </cell>
          <cell r="I1394">
            <v>0</v>
          </cell>
          <cell r="J1394">
            <v>0</v>
          </cell>
        </row>
        <row r="1395">
          <cell r="D1395" t="str">
            <v>408100-AZ Prop Taxes - Direct</v>
          </cell>
          <cell r="E1395">
            <v>0</v>
          </cell>
          <cell r="F1395">
            <v>0</v>
          </cell>
          <cell r="G1395">
            <v>0</v>
          </cell>
          <cell r="H1395" t="str">
            <v>NON-UTILITY</v>
          </cell>
          <cell r="I1395">
            <v>0</v>
          </cell>
          <cell r="J1395">
            <v>0</v>
          </cell>
        </row>
        <row r="1396">
          <cell r="D1396" t="str">
            <v>408100-PVCOM-PAYROLL TAXES</v>
          </cell>
          <cell r="E1396">
            <v>0</v>
          </cell>
          <cell r="F1396">
            <v>0</v>
          </cell>
          <cell r="G1396">
            <v>3090230.25</v>
          </cell>
          <cell r="H1396" t="str">
            <v>UTILITY</v>
          </cell>
          <cell r="I1396">
            <v>0</v>
          </cell>
          <cell r="J1396">
            <v>3090230.25</v>
          </cell>
        </row>
        <row r="1397">
          <cell r="D1397" t="str">
            <v>408100-PVCOM-PROPERTY TAXES</v>
          </cell>
          <cell r="E1397">
            <v>0</v>
          </cell>
          <cell r="F1397">
            <v>0</v>
          </cell>
          <cell r="G1397">
            <v>8763274.8000000007</v>
          </cell>
          <cell r="H1397" t="str">
            <v>UTILITY</v>
          </cell>
          <cell r="I1397">
            <v>0</v>
          </cell>
          <cell r="J1397">
            <v>8763274.8000000007</v>
          </cell>
        </row>
        <row r="1398">
          <cell r="D1398" t="str">
            <v>408100-PVT-PROPERTY TAXES</v>
          </cell>
          <cell r="E1398">
            <v>0</v>
          </cell>
          <cell r="F1398">
            <v>0</v>
          </cell>
          <cell r="G1398">
            <v>244397.45</v>
          </cell>
          <cell r="H1398" t="str">
            <v>UTILITY</v>
          </cell>
          <cell r="I1398">
            <v>0</v>
          </cell>
          <cell r="J1398">
            <v>244397.45</v>
          </cell>
        </row>
        <row r="1399">
          <cell r="D1399" t="str">
            <v>411800-GAINS-DISPOSITION OF ASSETS</v>
          </cell>
          <cell r="E1399">
            <v>0</v>
          </cell>
          <cell r="F1399">
            <v>0</v>
          </cell>
          <cell r="G1399">
            <v>0</v>
          </cell>
          <cell r="H1399" t="str">
            <v>UTILITY</v>
          </cell>
          <cell r="I1399">
            <v>0</v>
          </cell>
          <cell r="J1399">
            <v>0</v>
          </cell>
        </row>
        <row r="1400">
          <cell r="D1400" t="str">
            <v>409100 INC TAX-UTIL OPER INC AZ</v>
          </cell>
          <cell r="E1400" t="str">
            <v>Tax Expense on Income Statement</v>
          </cell>
          <cell r="F1400" t="str">
            <v>Federal</v>
          </cell>
          <cell r="G1400">
            <v>-603468.82999999996</v>
          </cell>
          <cell r="H1400" t="str">
            <v>REPLACED BY TAX CALC ACCTS</v>
          </cell>
          <cell r="I1400">
            <v>0</v>
          </cell>
          <cell r="J1400">
            <v>0</v>
          </cell>
        </row>
        <row r="1401">
          <cell r="D1401" t="str">
            <v>409100 INC TAX-UTIL OPER INC FED</v>
          </cell>
          <cell r="E1401" t="str">
            <v>Tax Expense on Income Statement</v>
          </cell>
          <cell r="F1401" t="str">
            <v>Federal</v>
          </cell>
          <cell r="G1401">
            <v>-8364261.3499999996</v>
          </cell>
          <cell r="H1401" t="str">
            <v>REPLACED BY TAX CALC ACCTS</v>
          </cell>
          <cell r="I1401">
            <v>0</v>
          </cell>
          <cell r="J1401">
            <v>0</v>
          </cell>
        </row>
        <row r="1402">
          <cell r="D1402" t="str">
            <v>409100 INC TAX-UTIL OPER INC NM</v>
          </cell>
          <cell r="E1402" t="str">
            <v>Tax Expense on Income Statement</v>
          </cell>
          <cell r="F1402" t="str">
            <v>Federal</v>
          </cell>
          <cell r="G1402">
            <v>-859187.65</v>
          </cell>
          <cell r="H1402" t="str">
            <v>REPLACED BY TAX CALC ACCTS</v>
          </cell>
          <cell r="I1402">
            <v>0</v>
          </cell>
          <cell r="J1402">
            <v>0</v>
          </cell>
        </row>
        <row r="1403">
          <cell r="D1403" t="str">
            <v>409100 INC TAX-UTIL OPER INC TX</v>
          </cell>
          <cell r="E1403" t="str">
            <v>Tax Expense on Income Statement</v>
          </cell>
          <cell r="F1403" t="str">
            <v>Federal</v>
          </cell>
          <cell r="G1403">
            <v>1539689.16</v>
          </cell>
          <cell r="H1403" t="str">
            <v>REPLACED BY TAX CALC ACCTS</v>
          </cell>
          <cell r="I1403">
            <v>0</v>
          </cell>
          <cell r="J1403">
            <v>0</v>
          </cell>
        </row>
        <row r="1404">
          <cell r="D1404" t="str">
            <v>ZZZ-DO NOT USE 4409100-Revenue Increase Adj AZ</v>
          </cell>
          <cell r="E1404" t="str">
            <v>Tax Expense on Income Statement</v>
          </cell>
          <cell r="F1404" t="str">
            <v>Federal</v>
          </cell>
          <cell r="G1404">
            <v>0</v>
          </cell>
          <cell r="H1404" t="str">
            <v>UTILITY</v>
          </cell>
          <cell r="I1404">
            <v>0</v>
          </cell>
          <cell r="J1404">
            <v>0</v>
          </cell>
        </row>
        <row r="1405">
          <cell r="D1405" t="str">
            <v>ZZZ-DO NOT USE 4409100-Revenue Increase Adj FED</v>
          </cell>
          <cell r="E1405" t="str">
            <v>Tax Expense on Income Statement</v>
          </cell>
          <cell r="F1405" t="str">
            <v>Federal</v>
          </cell>
          <cell r="G1405">
            <v>0</v>
          </cell>
          <cell r="H1405" t="str">
            <v>REPLACED BY TAX CALC ACCTS</v>
          </cell>
          <cell r="I1405">
            <v>0</v>
          </cell>
          <cell r="J1405">
            <v>0</v>
          </cell>
        </row>
        <row r="1406">
          <cell r="D1406" t="str">
            <v>ZZZ-DO NOT USE 4409100-Revenue Increase Adj NM</v>
          </cell>
          <cell r="E1406" t="str">
            <v>Tax Expense on Income Statement</v>
          </cell>
          <cell r="F1406" t="str">
            <v>Federal</v>
          </cell>
          <cell r="G1406">
            <v>0</v>
          </cell>
          <cell r="H1406" t="str">
            <v>UTILITY</v>
          </cell>
          <cell r="I1406">
            <v>0</v>
          </cell>
          <cell r="J1406">
            <v>0</v>
          </cell>
        </row>
        <row r="1407">
          <cell r="D1407" t="str">
            <v>ZZZ-DO NOT USE 4409100-Revenue Increase Adj TX</v>
          </cell>
          <cell r="E1407" t="str">
            <v>Tax Expense on Income Statement</v>
          </cell>
          <cell r="F1407" t="str">
            <v>Federal</v>
          </cell>
          <cell r="G1407">
            <v>0</v>
          </cell>
          <cell r="H1407" t="str">
            <v>UTILITY</v>
          </cell>
          <cell r="I1407">
            <v>0</v>
          </cell>
          <cell r="J1407">
            <v>0</v>
          </cell>
        </row>
        <row r="1408">
          <cell r="D1408" t="str">
            <v>410100 Federal Credit - AMT-F: Reg DIT Activity (Exp) - Federal</v>
          </cell>
          <cell r="E1408" t="str">
            <v>DIT Activity (Expense) Federal</v>
          </cell>
          <cell r="F1408" t="str">
            <v>Federal</v>
          </cell>
          <cell r="G1408">
            <v>0</v>
          </cell>
          <cell r="H1408" t="str">
            <v>UTILITY</v>
          </cell>
          <cell r="I1408">
            <v>0</v>
          </cell>
          <cell r="J1408">
            <v>0</v>
          </cell>
        </row>
        <row r="1409">
          <cell r="D1409" t="str">
            <v>410100-ABFUDC CWIP-F: Reg DIT Activity (Exp) - Federal</v>
          </cell>
          <cell r="E1409" t="str">
            <v>DIT Activity (Expense) Federal</v>
          </cell>
          <cell r="F1409" t="str">
            <v>Federal</v>
          </cell>
          <cell r="G1409">
            <v>2118963.83</v>
          </cell>
          <cell r="H1409" t="str">
            <v>UTILITY</v>
          </cell>
          <cell r="I1409">
            <v>0</v>
          </cell>
          <cell r="J1409">
            <v>2118963.83</v>
          </cell>
        </row>
        <row r="1410">
          <cell r="D1410" t="str">
            <v>410100-ABFUDC-F: Reg DIT Activity (Exp) - Federal</v>
          </cell>
          <cell r="E1410" t="str">
            <v>DIT Activity (Expense) Federal</v>
          </cell>
          <cell r="F1410" t="str">
            <v>Federal</v>
          </cell>
          <cell r="G1410">
            <v>2868833.91</v>
          </cell>
          <cell r="H1410" t="str">
            <v>UTILITY</v>
          </cell>
          <cell r="I1410">
            <v>0</v>
          </cell>
          <cell r="J1410">
            <v>2868833.91</v>
          </cell>
        </row>
        <row r="1411">
          <cell r="D1411" t="str">
            <v>410100-Amort of Debt Costs-F: Reg DIT Activity (Exp) - Federal</v>
          </cell>
          <cell r="E1411" t="str">
            <v>DIT Activity (Expense) Federal</v>
          </cell>
          <cell r="F1411" t="str">
            <v>Federal</v>
          </cell>
          <cell r="G1411">
            <v>99917.33</v>
          </cell>
          <cell r="H1411" t="str">
            <v>UTILITY</v>
          </cell>
          <cell r="I1411">
            <v>0</v>
          </cell>
          <cell r="J1411">
            <v>99917.33</v>
          </cell>
        </row>
        <row r="1412">
          <cell r="D1412" t="str">
            <v>410100-CIAC-F: Reg DIT Activity (Exp) - Federal</v>
          </cell>
          <cell r="E1412" t="str">
            <v>DIT Activity (Expense) Federal</v>
          </cell>
          <cell r="F1412" t="str">
            <v>Federal</v>
          </cell>
          <cell r="G1412">
            <v>2141117.19</v>
          </cell>
          <cell r="H1412" t="str">
            <v>UTILITY</v>
          </cell>
          <cell r="I1412">
            <v>0</v>
          </cell>
          <cell r="J1412">
            <v>2141117.19</v>
          </cell>
        </row>
        <row r="1413">
          <cell r="D1413" t="str">
            <v>410100-Capitalized Interest-F: Reg DIT Activity (Exp) - Federal</v>
          </cell>
          <cell r="E1413" t="str">
            <v>DIT Activity (Expense) Federal</v>
          </cell>
          <cell r="F1413" t="str">
            <v>Federal</v>
          </cell>
          <cell r="G1413">
            <v>11917634.76</v>
          </cell>
          <cell r="H1413" t="str">
            <v>UTILITY</v>
          </cell>
          <cell r="I1413">
            <v>0</v>
          </cell>
          <cell r="J1413">
            <v>11917634.76</v>
          </cell>
        </row>
        <row r="1414">
          <cell r="D1414" t="str">
            <v>410100-Coal Reclamation Costs-F: Reg DIT Activity (Exp) - Federal</v>
          </cell>
          <cell r="E1414" t="str">
            <v>DIT Activity (Expense) Federal</v>
          </cell>
          <cell r="F1414" t="str">
            <v>Federal</v>
          </cell>
          <cell r="G1414">
            <v>8070942.9100000001</v>
          </cell>
          <cell r="H1414" t="str">
            <v>UTILITY</v>
          </cell>
          <cell r="I1414">
            <v>0</v>
          </cell>
          <cell r="J1414">
            <v>8070942.9100000001</v>
          </cell>
        </row>
        <row r="1415">
          <cell r="D1415" t="str">
            <v>410100-Decom Costs-F: Reg DIT Activity (Exp) - Federal</v>
          </cell>
          <cell r="E1415" t="str">
            <v>DIT Activity (Expense) Federal</v>
          </cell>
          <cell r="F1415" t="str">
            <v>Federal</v>
          </cell>
          <cell r="G1415">
            <v>3043676.92</v>
          </cell>
          <cell r="H1415" t="str">
            <v>UTILITY</v>
          </cell>
          <cell r="I1415">
            <v>0</v>
          </cell>
          <cell r="J1415">
            <v>3043676.92</v>
          </cell>
        </row>
        <row r="1416">
          <cell r="D1416" t="str">
            <v>410100-Deferred Fuel FERC-F: Reg DIT Activity (Exp) - Federal</v>
          </cell>
          <cell r="E1416" t="str">
            <v>DIT Activity (Expense) Federal</v>
          </cell>
          <cell r="F1416" t="str">
            <v>Federal</v>
          </cell>
          <cell r="G1416">
            <v>89582.42</v>
          </cell>
          <cell r="H1416" t="str">
            <v>UTILITY</v>
          </cell>
          <cell r="I1416">
            <v>0</v>
          </cell>
          <cell r="J1416">
            <v>89582.42</v>
          </cell>
        </row>
        <row r="1417">
          <cell r="D1417" t="str">
            <v>410100-Deferred Fuel NM-F: Reg DIT Activity (Exp) - Federal</v>
          </cell>
          <cell r="E1417" t="str">
            <v>DIT Activity (Expense) Federal</v>
          </cell>
          <cell r="F1417" t="str">
            <v>Federal</v>
          </cell>
          <cell r="G1417">
            <v>2222616.0099999998</v>
          </cell>
          <cell r="H1417" t="str">
            <v>UTILITY</v>
          </cell>
          <cell r="I1417">
            <v>0</v>
          </cell>
          <cell r="J1417">
            <v>2222616.0099999998</v>
          </cell>
        </row>
        <row r="1418">
          <cell r="D1418" t="str">
            <v>410100-Deferred Fuel TX-F: Reg DIT Activity (Exp) - Federal</v>
          </cell>
          <cell r="E1418" t="str">
            <v>DIT Activity (Expense) Federal</v>
          </cell>
          <cell r="F1418" t="str">
            <v>Federal</v>
          </cell>
          <cell r="G1418">
            <v>5314692.74</v>
          </cell>
          <cell r="H1418" t="str">
            <v>UTILITY</v>
          </cell>
          <cell r="I1418">
            <v>0</v>
          </cell>
          <cell r="J1418">
            <v>5314692.74</v>
          </cell>
        </row>
        <row r="1419">
          <cell r="D1419" t="str">
            <v>410100-Depr Differences-F: Reg DIT Activity (Exp) - Federal</v>
          </cell>
          <cell r="E1419" t="str">
            <v>DIT Activity (Expense) Federal</v>
          </cell>
          <cell r="F1419" t="str">
            <v>Federal</v>
          </cell>
          <cell r="G1419">
            <v>27413983.840000004</v>
          </cell>
          <cell r="H1419" t="str">
            <v>UTILITY</v>
          </cell>
          <cell r="I1419">
            <v>0</v>
          </cell>
          <cell r="J1419">
            <v>27413983.840000004</v>
          </cell>
        </row>
        <row r="1420">
          <cell r="D1420" t="str">
            <v>410100-Excess ADSIT TX-F: Reg DIT Activity (Exp) - Federal</v>
          </cell>
          <cell r="E1420" t="str">
            <v>DIT Activity (Expense) Federal</v>
          </cell>
          <cell r="F1420" t="str">
            <v>Federal</v>
          </cell>
          <cell r="G1420">
            <v>0</v>
          </cell>
          <cell r="H1420" t="str">
            <v>UTILITY</v>
          </cell>
          <cell r="I1420">
            <v>0</v>
          </cell>
          <cell r="J1420">
            <v>0</v>
          </cell>
        </row>
        <row r="1421">
          <cell r="D1421" t="str">
            <v>410100-Excess Deferred Taxes-F: Reg DIT Activity (Exp) - Federal</v>
          </cell>
          <cell r="E1421" t="str">
            <v>DIT Activity (Expense) Federal</v>
          </cell>
          <cell r="F1421" t="str">
            <v>Federal</v>
          </cell>
          <cell r="G1421">
            <v>0</v>
          </cell>
          <cell r="H1421" t="str">
            <v>UTILITY</v>
          </cell>
          <cell r="I1421">
            <v>0</v>
          </cell>
          <cell r="J1421">
            <v>0</v>
          </cell>
        </row>
        <row r="1422">
          <cell r="D1422" t="str">
            <v>410100-ITC-F: Reg DIT Activity (Exp) - Federal</v>
          </cell>
          <cell r="E1422" t="str">
            <v>DIT Activity (Expense) Federal</v>
          </cell>
          <cell r="F1422" t="str">
            <v>Federal</v>
          </cell>
          <cell r="G1422">
            <v>0</v>
          </cell>
          <cell r="H1422" t="str">
            <v>UTILITY</v>
          </cell>
          <cell r="I1422">
            <v>0</v>
          </cell>
          <cell r="J1422">
            <v>0</v>
          </cell>
        </row>
        <row r="1423">
          <cell r="D1423" t="str">
            <v>410100-NOL AZ-AZ: Reg DIT Activity (Exp) - Federal</v>
          </cell>
          <cell r="E1423" t="str">
            <v>DIT Activity (Expense) Federal</v>
          </cell>
          <cell r="F1423" t="str">
            <v>Federal</v>
          </cell>
          <cell r="G1423">
            <v>181406.4</v>
          </cell>
          <cell r="H1423" t="str">
            <v>UTILITY</v>
          </cell>
          <cell r="I1423">
            <v>0</v>
          </cell>
          <cell r="J1423">
            <v>181406.4</v>
          </cell>
        </row>
        <row r="1424">
          <cell r="D1424" t="str">
            <v>410100-NOL Federal-F: Reg DIT Activity (Exp) - Federal</v>
          </cell>
          <cell r="E1424" t="str">
            <v>DIT Activity (Expense) Federal</v>
          </cell>
          <cell r="F1424" t="str">
            <v>Federal</v>
          </cell>
          <cell r="G1424">
            <v>117895958.09</v>
          </cell>
          <cell r="H1424" t="str">
            <v>UTILITY</v>
          </cell>
          <cell r="I1424">
            <v>0</v>
          </cell>
          <cell r="J1424">
            <v>117895958.09</v>
          </cell>
        </row>
        <row r="1425">
          <cell r="D1425" t="str">
            <v>410100-NOL NM-NM: Reg DIT Activity (Exp) - Federal</v>
          </cell>
          <cell r="E1425" t="str">
            <v>DIT Activity (Expense) Federal</v>
          </cell>
          <cell r="F1425" t="str">
            <v>Federal</v>
          </cell>
          <cell r="G1425">
            <v>1002647.8</v>
          </cell>
          <cell r="H1425" t="str">
            <v>UTILITY</v>
          </cell>
          <cell r="I1425">
            <v>0</v>
          </cell>
          <cell r="J1425">
            <v>1002647.8</v>
          </cell>
        </row>
        <row r="1426">
          <cell r="D1426" t="str">
            <v>410100-Other Employee Benefits-F: Reg DIT Activity (Exp) - Federal</v>
          </cell>
          <cell r="E1426" t="str">
            <v>DIT Activity (Expense) Federal</v>
          </cell>
          <cell r="F1426" t="str">
            <v>Federal</v>
          </cell>
          <cell r="G1426">
            <v>6235791.5499999998</v>
          </cell>
          <cell r="H1426" t="str">
            <v>UTILITY</v>
          </cell>
          <cell r="I1426">
            <v>0</v>
          </cell>
          <cell r="J1426">
            <v>6235791.5499999998</v>
          </cell>
        </row>
        <row r="1427">
          <cell r="D1427" t="str">
            <v>410100-Other-F: Reg DIT Activity (Exp) - Federal</v>
          </cell>
          <cell r="E1427" t="str">
            <v>DIT Activity (Expense) Federal</v>
          </cell>
          <cell r="F1427" t="str">
            <v>Federal</v>
          </cell>
          <cell r="G1427">
            <v>2720925.61</v>
          </cell>
          <cell r="H1427" t="str">
            <v>UTILITY</v>
          </cell>
          <cell r="I1427">
            <v>0</v>
          </cell>
          <cell r="J1427">
            <v>2720925.61</v>
          </cell>
        </row>
        <row r="1428">
          <cell r="D1428" t="str">
            <v>410100-R&amp;D Credit-F: Reg DIT Activity (Exp) - Federal</v>
          </cell>
          <cell r="E1428" t="str">
            <v>DIT Activity (Expense) Federal</v>
          </cell>
          <cell r="F1428" t="str">
            <v>Federal</v>
          </cell>
          <cell r="G1428">
            <v>88649.05</v>
          </cell>
          <cell r="H1428" t="str">
            <v>UTILITY</v>
          </cell>
          <cell r="I1428">
            <v>0</v>
          </cell>
          <cell r="J1428">
            <v>88649.05</v>
          </cell>
        </row>
        <row r="1429">
          <cell r="D1429" t="str">
            <v>410100-Repair Allowance-F: Reg DIT Activity (Exp) - Federal</v>
          </cell>
          <cell r="E1429" t="str">
            <v>DIT Activity (Expense) Federal</v>
          </cell>
          <cell r="F1429" t="str">
            <v>Federal</v>
          </cell>
          <cell r="G1429">
            <v>5807215.1699999999</v>
          </cell>
          <cell r="H1429" t="str">
            <v>UTILITY</v>
          </cell>
          <cell r="I1429">
            <v>0</v>
          </cell>
          <cell r="J1429">
            <v>5807215.1699999999</v>
          </cell>
        </row>
        <row r="1430">
          <cell r="D1430" t="str">
            <v>410100-Retirement Plans-F: Reg DIT Activity (Exp) - Federal</v>
          </cell>
          <cell r="E1430" t="str">
            <v>DIT Activity (Expense) Federal</v>
          </cell>
          <cell r="F1430" t="str">
            <v>Federal</v>
          </cell>
          <cell r="G1430">
            <v>3594325.81</v>
          </cell>
          <cell r="H1430" t="str">
            <v>UTILITY</v>
          </cell>
          <cell r="I1430">
            <v>0</v>
          </cell>
          <cell r="J1430">
            <v>3594325.81</v>
          </cell>
        </row>
        <row r="1431">
          <cell r="D1431" t="str">
            <v>410100-SFAS 143 ARO-F: Reg DIT Activity (Exp) - Federal</v>
          </cell>
          <cell r="E1431" t="str">
            <v>DIT Activity (Expense) Federal</v>
          </cell>
          <cell r="F1431" t="str">
            <v>Federal</v>
          </cell>
          <cell r="G1431">
            <v>3037567.34</v>
          </cell>
          <cell r="H1431" t="str">
            <v>UTILITY</v>
          </cell>
          <cell r="I1431">
            <v>0</v>
          </cell>
          <cell r="J1431">
            <v>3037567.34</v>
          </cell>
        </row>
        <row r="1432">
          <cell r="D1432" t="str">
            <v>410100-Section 174 R&amp;D-F: Reg DIT Activity (Exp) - Federal</v>
          </cell>
          <cell r="E1432" t="str">
            <v>DIT Activity (Expense) Federal</v>
          </cell>
          <cell r="F1432" t="str">
            <v>Federal</v>
          </cell>
          <cell r="G1432">
            <v>1785240.11</v>
          </cell>
          <cell r="H1432" t="str">
            <v>UTILITY</v>
          </cell>
          <cell r="I1432">
            <v>0</v>
          </cell>
          <cell r="J1432">
            <v>1785240.11</v>
          </cell>
        </row>
        <row r="1433">
          <cell r="D1433" t="str">
            <v>410100-TOTF Income Taxes-F: Reg DIT Activity (Exp) - Federal</v>
          </cell>
          <cell r="E1433" t="str">
            <v>DIT Activity (Expense) Federal</v>
          </cell>
          <cell r="F1433" t="str">
            <v>Federal</v>
          </cell>
          <cell r="G1433">
            <v>5650720.9199999999</v>
          </cell>
          <cell r="H1433" t="str">
            <v>UTILITY</v>
          </cell>
          <cell r="I1433">
            <v>0</v>
          </cell>
          <cell r="J1433">
            <v>5650720.9199999999</v>
          </cell>
        </row>
        <row r="1434">
          <cell r="D1434" t="str">
            <v>410100-Unbilled Revenue-F: Reg DIT Activity (Exp) - Federal</v>
          </cell>
          <cell r="E1434" t="str">
            <v>DIT Activity (Expense) Federal</v>
          </cell>
          <cell r="F1434" t="str">
            <v>Federal</v>
          </cell>
          <cell r="G1434">
            <v>6098690.6799999997</v>
          </cell>
          <cell r="H1434" t="str">
            <v>UTILITY</v>
          </cell>
          <cell r="I1434">
            <v>0</v>
          </cell>
          <cell r="J1434">
            <v>6098690.6799999997</v>
          </cell>
        </row>
        <row r="1435">
          <cell r="D1435" t="str">
            <v>410200-Excess Deferred Taxes-F: Reg DIT Activity (Exp) - Federal</v>
          </cell>
          <cell r="E1435" t="str">
            <v>DIT Activity (Expense) Federal</v>
          </cell>
          <cell r="F1435" t="str">
            <v>Federal</v>
          </cell>
          <cell r="G1435">
            <v>0</v>
          </cell>
          <cell r="H1435" t="str">
            <v>NON-UTILITY</v>
          </cell>
          <cell r="I1435">
            <v>0</v>
          </cell>
          <cell r="J1435">
            <v>0</v>
          </cell>
        </row>
        <row r="1436">
          <cell r="D1436" t="str">
            <v>411100 Federal Credit - AMT-F: Reg DIT Activity (Exp) - Federal</v>
          </cell>
          <cell r="E1436" t="str">
            <v>DIT Activity (Expense) Federal</v>
          </cell>
          <cell r="F1436" t="str">
            <v>Federal</v>
          </cell>
          <cell r="G1436">
            <v>-13524721</v>
          </cell>
          <cell r="H1436" t="str">
            <v>UTILITY</v>
          </cell>
          <cell r="I1436">
            <v>0</v>
          </cell>
          <cell r="J1436">
            <v>-13524721</v>
          </cell>
        </row>
        <row r="1437">
          <cell r="D1437" t="str">
            <v>411100-ABFUDC CWIP-F: Reg DIT Activity (Exp) - Federal</v>
          </cell>
          <cell r="E1437" t="str">
            <v>DIT Activity (Expense) Federal</v>
          </cell>
          <cell r="F1437" t="str">
            <v>Federal</v>
          </cell>
          <cell r="G1437">
            <v>-5108104.99</v>
          </cell>
          <cell r="H1437" t="str">
            <v>UTILITY</v>
          </cell>
          <cell r="I1437">
            <v>0</v>
          </cell>
          <cell r="J1437">
            <v>-5108104.99</v>
          </cell>
        </row>
        <row r="1438">
          <cell r="D1438" t="str">
            <v>411100-ABFUDC-F: Reg DIT Activity (Exp) - Federal</v>
          </cell>
          <cell r="E1438" t="str">
            <v>DIT Activity (Expense) Federal</v>
          </cell>
          <cell r="F1438" t="str">
            <v>Federal</v>
          </cell>
          <cell r="G1438">
            <v>-357603.16</v>
          </cell>
          <cell r="H1438" t="str">
            <v>UTILITY</v>
          </cell>
          <cell r="I1438">
            <v>0</v>
          </cell>
          <cell r="J1438">
            <v>-357603.16</v>
          </cell>
        </row>
        <row r="1439">
          <cell r="D1439" t="str">
            <v>411100-Amort of Debt Costs-F: Reg DIT Activity (Exp) - Federal</v>
          </cell>
          <cell r="E1439" t="str">
            <v>DIT Activity (Expense) Federal</v>
          </cell>
          <cell r="F1439" t="str">
            <v>Federal</v>
          </cell>
          <cell r="G1439">
            <v>-450622.46</v>
          </cell>
          <cell r="H1439" t="str">
            <v>UTILITY</v>
          </cell>
          <cell r="I1439">
            <v>0</v>
          </cell>
          <cell r="J1439">
            <v>-450622.46</v>
          </cell>
        </row>
        <row r="1440">
          <cell r="D1440" t="str">
            <v>411100-CIAC-F: Reg DIT Activity (Exp) - Federal</v>
          </cell>
          <cell r="E1440" t="str">
            <v>DIT Activity (Expense) Federal</v>
          </cell>
          <cell r="F1440" t="str">
            <v>Federal</v>
          </cell>
          <cell r="G1440">
            <v>-1921849.53</v>
          </cell>
          <cell r="H1440" t="str">
            <v>UTILITY</v>
          </cell>
          <cell r="I1440">
            <v>0</v>
          </cell>
          <cell r="J1440">
            <v>-1921849.53</v>
          </cell>
        </row>
        <row r="1441">
          <cell r="D1441" t="str">
            <v>411100-Capitalized Interest-F: Reg DIT Activity (Exp) - Federal</v>
          </cell>
          <cell r="E1441" t="str">
            <v>DIT Activity (Expense) Federal</v>
          </cell>
          <cell r="F1441" t="str">
            <v>Federal</v>
          </cell>
          <cell r="G1441">
            <v>-10665443.939999999</v>
          </cell>
          <cell r="H1441" t="str">
            <v>UTILITY</v>
          </cell>
          <cell r="I1441">
            <v>0</v>
          </cell>
          <cell r="J1441">
            <v>-10665443.939999999</v>
          </cell>
        </row>
        <row r="1442">
          <cell r="D1442" t="str">
            <v>411100-Coal Reclamation Costs-F: Reg DIT Activity (Exp) - Federal</v>
          </cell>
          <cell r="E1442" t="str">
            <v>DIT Activity (Expense) Federal</v>
          </cell>
          <cell r="F1442" t="str">
            <v>Federal</v>
          </cell>
          <cell r="G1442">
            <v>-760704.92</v>
          </cell>
          <cell r="H1442" t="str">
            <v>UTILITY</v>
          </cell>
          <cell r="I1442">
            <v>0</v>
          </cell>
          <cell r="J1442">
            <v>-760704.92</v>
          </cell>
        </row>
        <row r="1443">
          <cell r="D1443" t="str">
            <v>411100-Decom Costs-F: Reg DIT Activity (Exp) - Federal</v>
          </cell>
          <cell r="E1443" t="str">
            <v>DIT Activity (Expense) Federal</v>
          </cell>
          <cell r="F1443" t="str">
            <v>Federal</v>
          </cell>
          <cell r="G1443">
            <v>-49862.66</v>
          </cell>
          <cell r="H1443" t="str">
            <v>UTILITY</v>
          </cell>
          <cell r="I1443">
            <v>0</v>
          </cell>
          <cell r="J1443">
            <v>-49862.66</v>
          </cell>
        </row>
        <row r="1444">
          <cell r="D1444" t="str">
            <v>411100-Deferred Fuel FERC-F: Reg DIT Activity (Exp) - Federal</v>
          </cell>
          <cell r="E1444" t="str">
            <v>DIT Activity (Expense) Federal</v>
          </cell>
          <cell r="F1444" t="str">
            <v>Federal</v>
          </cell>
          <cell r="G1444">
            <v>-43536.49</v>
          </cell>
          <cell r="H1444" t="str">
            <v>UTILITY</v>
          </cell>
          <cell r="I1444">
            <v>0</v>
          </cell>
          <cell r="J1444">
            <v>-43536.49</v>
          </cell>
        </row>
        <row r="1445">
          <cell r="D1445" t="str">
            <v>411100-Deferred Fuel NM-F: Reg DIT Activity (Exp) - Federal</v>
          </cell>
          <cell r="E1445" t="str">
            <v>DIT Activity (Expense) Federal</v>
          </cell>
          <cell r="F1445" t="str">
            <v>Federal</v>
          </cell>
          <cell r="G1445">
            <v>-1617308.76</v>
          </cell>
          <cell r="H1445" t="str">
            <v>UTILITY</v>
          </cell>
          <cell r="I1445">
            <v>0</v>
          </cell>
          <cell r="J1445">
            <v>-1617308.76</v>
          </cell>
        </row>
        <row r="1446">
          <cell r="D1446" t="str">
            <v>411100-Deferred Fuel TX-F: Reg DIT Activity (Exp) - Federal</v>
          </cell>
          <cell r="E1446" t="str">
            <v>DIT Activity (Expense) Federal</v>
          </cell>
          <cell r="F1446" t="str">
            <v>Federal</v>
          </cell>
          <cell r="G1446">
            <v>-2786018.53</v>
          </cell>
          <cell r="H1446" t="str">
            <v>UTILITY</v>
          </cell>
          <cell r="I1446">
            <v>0</v>
          </cell>
          <cell r="J1446">
            <v>-2786018.53</v>
          </cell>
        </row>
        <row r="1447">
          <cell r="D1447" t="str">
            <v>411100-Depr Differences-F: Reg DIT Activity (Exp) - Federal</v>
          </cell>
          <cell r="E1447" t="str">
            <v>DIT Activity (Expense) Federal</v>
          </cell>
          <cell r="F1447" t="str">
            <v>Federal</v>
          </cell>
          <cell r="G1447">
            <v>-11046214.23</v>
          </cell>
          <cell r="H1447" t="str">
            <v>UTILITY</v>
          </cell>
          <cell r="I1447">
            <v>0</v>
          </cell>
          <cell r="J1447">
            <v>-11046214.23</v>
          </cell>
        </row>
        <row r="1448">
          <cell r="D1448" t="str">
            <v>411100-Excess ADSIT AZ-F: Reg DIT Activity (Exp) - Federal</v>
          </cell>
          <cell r="E1448" t="str">
            <v>DIT Activity (Expense) Federal</v>
          </cell>
          <cell r="F1448" t="str">
            <v>Federal</v>
          </cell>
          <cell r="G1448">
            <v>-1688356</v>
          </cell>
          <cell r="H1448" t="str">
            <v>UTILITY</v>
          </cell>
          <cell r="I1448">
            <v>0</v>
          </cell>
          <cell r="J1448">
            <v>-1688356</v>
          </cell>
        </row>
        <row r="1449">
          <cell r="D1449" t="str">
            <v>411100-Excess ADSIT NM-F: Reg DIT Activity (Exp) - Federal</v>
          </cell>
          <cell r="E1449" t="str">
            <v>DIT Activity (Expense) Federal</v>
          </cell>
          <cell r="F1449" t="str">
            <v>Federal</v>
          </cell>
          <cell r="G1449">
            <v>-2593146</v>
          </cell>
          <cell r="H1449" t="str">
            <v>UTILITY</v>
          </cell>
          <cell r="I1449">
            <v>0</v>
          </cell>
          <cell r="J1449">
            <v>-2593146</v>
          </cell>
        </row>
        <row r="1450">
          <cell r="D1450" t="str">
            <v>411100-Excess ADSIT TX-F: Reg DIT Activity (Exp) - Federal</v>
          </cell>
          <cell r="E1450" t="str">
            <v>DIT Activity (Expense) Federal</v>
          </cell>
          <cell r="F1450" t="str">
            <v>Federal</v>
          </cell>
          <cell r="G1450">
            <v>-6864345</v>
          </cell>
          <cell r="H1450" t="str">
            <v>UTILITY</v>
          </cell>
          <cell r="I1450">
            <v>0</v>
          </cell>
          <cell r="J1450">
            <v>-6864345</v>
          </cell>
        </row>
        <row r="1451">
          <cell r="D1451" t="str">
            <v>411100-ITC-F: Reg DIT Activity (Exp) - Federal</v>
          </cell>
          <cell r="E1451" t="str">
            <v>DIT Activity (Expense) Federal</v>
          </cell>
          <cell r="F1451" t="str">
            <v>Federal</v>
          </cell>
          <cell r="G1451">
            <v>0</v>
          </cell>
          <cell r="H1451" t="str">
            <v>UTILITY</v>
          </cell>
          <cell r="I1451">
            <v>0</v>
          </cell>
          <cell r="J1451">
            <v>0</v>
          </cell>
        </row>
        <row r="1452">
          <cell r="D1452" t="str">
            <v>411100-NOL AZ-F: Reg DIT Activity (Exp) - Federal</v>
          </cell>
          <cell r="E1452" t="str">
            <v>DIT Activity (Expense) Federal</v>
          </cell>
          <cell r="F1452" t="str">
            <v>Federal</v>
          </cell>
          <cell r="G1452">
            <v>-681603.65</v>
          </cell>
          <cell r="H1452" t="str">
            <v>UTILITY</v>
          </cell>
          <cell r="I1452">
            <v>0</v>
          </cell>
          <cell r="J1452">
            <v>-681603.65</v>
          </cell>
        </row>
        <row r="1453">
          <cell r="D1453" t="str">
            <v>411100-NOL Federal-F: Reg DIT Activity (Exp) - Federal</v>
          </cell>
          <cell r="E1453" t="str">
            <v>DIT Activity (Expense) Federal</v>
          </cell>
          <cell r="F1453" t="str">
            <v>Federal</v>
          </cell>
          <cell r="G1453">
            <v>-63299690</v>
          </cell>
          <cell r="H1453" t="str">
            <v>UTILITY</v>
          </cell>
          <cell r="I1453">
            <v>0</v>
          </cell>
          <cell r="J1453">
            <v>-63299690</v>
          </cell>
        </row>
        <row r="1454">
          <cell r="D1454" t="str">
            <v>411100-NOL NM-F: Reg DIT Activity (Exp) - Federal</v>
          </cell>
          <cell r="E1454" t="str">
            <v>DIT Activity (Expense) Federal</v>
          </cell>
          <cell r="F1454" t="str">
            <v>Federal</v>
          </cell>
          <cell r="G1454">
            <v>-317674</v>
          </cell>
          <cell r="H1454" t="str">
            <v>UTILITY</v>
          </cell>
          <cell r="I1454">
            <v>0</v>
          </cell>
          <cell r="J1454">
            <v>-317674</v>
          </cell>
        </row>
        <row r="1455">
          <cell r="D1455" t="str">
            <v>411100-NOL TX-S: Reg DIT Activity (Exp) - Federal</v>
          </cell>
          <cell r="E1455" t="str">
            <v>DIT Activity (Expense) Federal</v>
          </cell>
          <cell r="F1455" t="str">
            <v>Federal</v>
          </cell>
          <cell r="G1455">
            <v>0</v>
          </cell>
          <cell r="H1455" t="str">
            <v>UTILITY</v>
          </cell>
          <cell r="I1455">
            <v>0</v>
          </cell>
          <cell r="J1455">
            <v>0</v>
          </cell>
        </row>
        <row r="1456">
          <cell r="D1456" t="str">
            <v>411100-Other Employee Benefits-F: Reg DIT Activity (Exp) - Federal</v>
          </cell>
          <cell r="E1456" t="str">
            <v>DIT Activity (Expense) Federal</v>
          </cell>
          <cell r="F1456" t="str">
            <v>Federal</v>
          </cell>
          <cell r="G1456">
            <v>-8062221.3200000003</v>
          </cell>
          <cell r="H1456" t="str">
            <v>UTILITY</v>
          </cell>
          <cell r="I1456">
            <v>0</v>
          </cell>
          <cell r="J1456">
            <v>-8062221.3200000003</v>
          </cell>
        </row>
        <row r="1457">
          <cell r="D1457" t="str">
            <v>411100-Other-F: Reg DIT Activity (Exp) - Federal</v>
          </cell>
          <cell r="E1457" t="str">
            <v>DIT Activity (Expense) Federal</v>
          </cell>
          <cell r="F1457" t="str">
            <v>Federal</v>
          </cell>
          <cell r="G1457">
            <v>-3180483.51</v>
          </cell>
          <cell r="H1457" t="str">
            <v>UTILITY</v>
          </cell>
          <cell r="I1457">
            <v>0</v>
          </cell>
          <cell r="J1457">
            <v>-3180483.51</v>
          </cell>
        </row>
        <row r="1458">
          <cell r="D1458" t="str">
            <v>411100-R&amp;D Credit-F: Reg DIT Activity (Exp) - Federal</v>
          </cell>
          <cell r="E1458" t="str">
            <v>DIT Activity (Expense) Federal</v>
          </cell>
          <cell r="F1458" t="str">
            <v>Federal</v>
          </cell>
          <cell r="G1458">
            <v>-352665.91</v>
          </cell>
          <cell r="H1458" t="str">
            <v>UTILITY</v>
          </cell>
          <cell r="I1458">
            <v>0</v>
          </cell>
          <cell r="J1458">
            <v>-352665.91</v>
          </cell>
        </row>
        <row r="1459">
          <cell r="D1459" t="str">
            <v>411100-Repair Allowance-F: Reg DIT Activity (Exp) - Federal</v>
          </cell>
          <cell r="E1459" t="str">
            <v>DIT Activity (Expense) Federal</v>
          </cell>
          <cell r="F1459" t="str">
            <v>Federal</v>
          </cell>
          <cell r="G1459">
            <v>-4794892.97</v>
          </cell>
          <cell r="H1459" t="str">
            <v>UTILITY</v>
          </cell>
          <cell r="I1459">
            <v>0</v>
          </cell>
          <cell r="J1459">
            <v>-4794892.97</v>
          </cell>
        </row>
        <row r="1460">
          <cell r="D1460" t="str">
            <v>411100-Retirement Plans-F: Reg DIT Activity (Exp) - Federal</v>
          </cell>
          <cell r="E1460" t="str">
            <v>DIT Activity (Expense) Federal</v>
          </cell>
          <cell r="F1460" t="str">
            <v>Federal</v>
          </cell>
          <cell r="G1460">
            <v>-1542668.6</v>
          </cell>
          <cell r="H1460" t="str">
            <v>UTILITY</v>
          </cell>
          <cell r="I1460">
            <v>0</v>
          </cell>
          <cell r="J1460">
            <v>-1542668.6</v>
          </cell>
        </row>
        <row r="1461">
          <cell r="D1461" t="str">
            <v>411100-SFAS 143 ARO-F: Reg DIT Activity (Exp) - Federal</v>
          </cell>
          <cell r="E1461" t="str">
            <v>DIT Activity (Expense) Federal</v>
          </cell>
          <cell r="F1461" t="str">
            <v>Federal</v>
          </cell>
          <cell r="G1461">
            <v>-2627534.13</v>
          </cell>
          <cell r="H1461" t="str">
            <v>UTILITY</v>
          </cell>
          <cell r="I1461">
            <v>0</v>
          </cell>
          <cell r="J1461">
            <v>-2627534.13</v>
          </cell>
        </row>
        <row r="1462">
          <cell r="D1462" t="str">
            <v>411100-Section 174 R&amp;D-F: Reg DIT Activity (Exp) - Federal</v>
          </cell>
          <cell r="E1462" t="str">
            <v>DIT Activity (Expense) Federal</v>
          </cell>
          <cell r="F1462" t="str">
            <v>Federal</v>
          </cell>
          <cell r="G1462">
            <v>-815541.38</v>
          </cell>
          <cell r="H1462" t="str">
            <v>UTILITY</v>
          </cell>
          <cell r="I1462">
            <v>0</v>
          </cell>
          <cell r="J1462">
            <v>-815541.38</v>
          </cell>
        </row>
        <row r="1463">
          <cell r="D1463" t="str">
            <v>411100-TOTF Income Taxes-F: Reg DIT Activity (Exp) - Federal</v>
          </cell>
          <cell r="E1463" t="str">
            <v>DIT Activity (Expense) Federal</v>
          </cell>
          <cell r="F1463" t="str">
            <v>Federal</v>
          </cell>
          <cell r="G1463">
            <v>-6316043.4800000004</v>
          </cell>
          <cell r="H1463" t="str">
            <v>UTILITY</v>
          </cell>
          <cell r="I1463">
            <v>0</v>
          </cell>
          <cell r="J1463">
            <v>-6316043.4800000004</v>
          </cell>
        </row>
        <row r="1464">
          <cell r="D1464" t="str">
            <v>411100-Unbilled Revenue-F: Reg DIT Activity (Exp) - Federal</v>
          </cell>
          <cell r="E1464" t="str">
            <v>DIT Activity (Expense) Federal</v>
          </cell>
          <cell r="F1464" t="str">
            <v>Federal</v>
          </cell>
          <cell r="G1464">
            <v>-5388303.0800000001</v>
          </cell>
          <cell r="H1464" t="str">
            <v>UTILITY</v>
          </cell>
          <cell r="I1464">
            <v>0</v>
          </cell>
          <cell r="J1464">
            <v>-5388303.0800000001</v>
          </cell>
        </row>
        <row r="1465">
          <cell r="D1465" t="str">
            <v>411400-ITC-F: Reg DIT Activity (Exp) - Federal</v>
          </cell>
          <cell r="E1465" t="str">
            <v>DIT Activity (Expense) Federal</v>
          </cell>
          <cell r="F1465" t="str">
            <v>Federal</v>
          </cell>
          <cell r="G1465">
            <v>0</v>
          </cell>
          <cell r="H1465" t="str">
            <v>UTILITY</v>
          </cell>
          <cell r="I1465">
            <v>0</v>
          </cell>
          <cell r="J1465">
            <v>0</v>
          </cell>
        </row>
        <row r="1466">
          <cell r="D1466" t="str">
            <v>ZZZ410100-Amortization of Debt Costs-F: Reg DIT Activity (Exp) - Federal</v>
          </cell>
          <cell r="E1466" t="str">
            <v>DIT Activity (Expense) Federal</v>
          </cell>
          <cell r="F1466" t="str">
            <v>Federal</v>
          </cell>
          <cell r="G1466">
            <v>0</v>
          </cell>
          <cell r="H1466" t="str">
            <v>UTILITY</v>
          </cell>
          <cell r="I1466">
            <v>0</v>
          </cell>
          <cell r="J1466">
            <v>0</v>
          </cell>
        </row>
        <row r="1467">
          <cell r="D1467" t="str">
            <v>410100-ABFUDC CWIP-AZ-S: Reg DIT Activity (Exp) - State</v>
          </cell>
          <cell r="E1467" t="str">
            <v>DIT Activity (Expense) State</v>
          </cell>
          <cell r="F1467" t="str">
            <v>Arizona</v>
          </cell>
          <cell r="G1467">
            <v>13170.81</v>
          </cell>
          <cell r="H1467" t="str">
            <v>UTILITY</v>
          </cell>
          <cell r="I1467">
            <v>0</v>
          </cell>
          <cell r="J1467">
            <v>13170.81</v>
          </cell>
        </row>
        <row r="1468">
          <cell r="D1468" t="str">
            <v>410100-ABFUDC CWIP-NM-S: Reg DIT Activity (Exp) - State</v>
          </cell>
          <cell r="E1468" t="str">
            <v>DIT Activity (Expense) State</v>
          </cell>
          <cell r="F1468" t="str">
            <v>New Mexico</v>
          </cell>
          <cell r="G1468">
            <v>99722.26</v>
          </cell>
          <cell r="H1468" t="str">
            <v>UTILITY</v>
          </cell>
          <cell r="I1468">
            <v>0</v>
          </cell>
          <cell r="J1468">
            <v>99722.26</v>
          </cell>
        </row>
        <row r="1469">
          <cell r="D1469" t="str">
            <v>410100-ABFUDC CWIP-TX-S: Reg DIT Activity (Exp) - State</v>
          </cell>
          <cell r="E1469" t="str">
            <v>DIT Activity (Expense) State</v>
          </cell>
          <cell r="F1469" t="str">
            <v>Texas</v>
          </cell>
          <cell r="G1469">
            <v>19181.849999999999</v>
          </cell>
          <cell r="H1469" t="str">
            <v>UTILITY</v>
          </cell>
          <cell r="I1469">
            <v>0</v>
          </cell>
          <cell r="J1469">
            <v>19181.849999999999</v>
          </cell>
        </row>
        <row r="1470">
          <cell r="D1470" t="str">
            <v>410100-ABFUDC-AZ-S: Reg DIT Activity (Exp) - State</v>
          </cell>
          <cell r="E1470" t="str">
            <v>DIT Activity (Expense) State</v>
          </cell>
          <cell r="F1470" t="str">
            <v>Arizona</v>
          </cell>
          <cell r="G1470">
            <v>29288.29</v>
          </cell>
          <cell r="H1470" t="str">
            <v>UTILITY</v>
          </cell>
          <cell r="I1470">
            <v>0</v>
          </cell>
          <cell r="J1470">
            <v>29288.29</v>
          </cell>
        </row>
        <row r="1471">
          <cell r="D1471" t="str">
            <v>410100-ABFUDC-NM-S: Reg DIT Activity (Exp) - State</v>
          </cell>
          <cell r="E1471" t="str">
            <v>DIT Activity (Expense) State</v>
          </cell>
          <cell r="F1471" t="str">
            <v>New Mexico</v>
          </cell>
          <cell r="G1471">
            <v>110693.8</v>
          </cell>
          <cell r="H1471" t="str">
            <v>UTILITY</v>
          </cell>
          <cell r="I1471">
            <v>0</v>
          </cell>
          <cell r="J1471">
            <v>110693.8</v>
          </cell>
        </row>
        <row r="1472">
          <cell r="D1472" t="str">
            <v>410100-ABFUDC-TX-S: Reg DIT Activity (Exp) - State</v>
          </cell>
          <cell r="E1472" t="str">
            <v>DIT Activity (Expense) State</v>
          </cell>
          <cell r="F1472" t="str">
            <v>Texas</v>
          </cell>
          <cell r="G1472">
            <v>39703.29</v>
          </cell>
          <cell r="H1472" t="str">
            <v>UTILITY</v>
          </cell>
          <cell r="I1472">
            <v>0</v>
          </cell>
          <cell r="J1472">
            <v>39703.29</v>
          </cell>
        </row>
        <row r="1473">
          <cell r="D1473" t="str">
            <v>410100-Amort of Debt Costs-AZ-S: Reg DIT Activity (Exp) - State</v>
          </cell>
          <cell r="E1473" t="str">
            <v>DIT Activity (Expense) State</v>
          </cell>
          <cell r="F1473" t="str">
            <v>Arizona</v>
          </cell>
          <cell r="G1473">
            <v>2914.33</v>
          </cell>
          <cell r="H1473" t="str">
            <v>UTILITY</v>
          </cell>
          <cell r="I1473">
            <v>0</v>
          </cell>
          <cell r="J1473">
            <v>2914.33</v>
          </cell>
        </row>
        <row r="1474">
          <cell r="D1474" t="str">
            <v>410100-Amort of Debt Costs-NM-S: Reg DIT Activity (Exp) - State</v>
          </cell>
          <cell r="E1474" t="str">
            <v>DIT Activity (Expense) State</v>
          </cell>
          <cell r="F1474" t="str">
            <v>New Mexico</v>
          </cell>
          <cell r="G1474">
            <v>4182.3100000000004</v>
          </cell>
          <cell r="H1474" t="str">
            <v>UTILITY</v>
          </cell>
          <cell r="I1474">
            <v>0</v>
          </cell>
          <cell r="J1474">
            <v>4182.3100000000004</v>
          </cell>
        </row>
        <row r="1475">
          <cell r="D1475" t="str">
            <v>410100-Amort of Debt Costs-TX-S: Reg DIT Activity (Exp) - State</v>
          </cell>
          <cell r="E1475" t="str">
            <v>DIT Activity (Expense) State</v>
          </cell>
          <cell r="F1475" t="str">
            <v>Texas</v>
          </cell>
          <cell r="G1475">
            <v>5888.42</v>
          </cell>
          <cell r="H1475" t="str">
            <v>UTILITY</v>
          </cell>
          <cell r="I1475">
            <v>0</v>
          </cell>
          <cell r="J1475">
            <v>5888.42</v>
          </cell>
        </row>
        <row r="1476">
          <cell r="D1476" t="str">
            <v>410100-CIAC-AZ-S: Reg DIT Activity (Exp) - State</v>
          </cell>
          <cell r="E1476" t="str">
            <v>DIT Activity (Expense) State</v>
          </cell>
          <cell r="F1476" t="str">
            <v>Arizona</v>
          </cell>
          <cell r="G1476">
            <v>43545.5</v>
          </cell>
          <cell r="H1476" t="str">
            <v>UTILITY</v>
          </cell>
          <cell r="I1476">
            <v>0</v>
          </cell>
          <cell r="J1476">
            <v>43545.5</v>
          </cell>
        </row>
        <row r="1477">
          <cell r="D1477" t="str">
            <v>410100-CIAC-NM-S: Reg DIT Activity (Exp) - State</v>
          </cell>
          <cell r="E1477" t="str">
            <v>DIT Activity (Expense) State</v>
          </cell>
          <cell r="F1477" t="str">
            <v>New Mexico</v>
          </cell>
          <cell r="G1477">
            <v>78788.86</v>
          </cell>
          <cell r="H1477" t="str">
            <v>UTILITY</v>
          </cell>
          <cell r="I1477">
            <v>0</v>
          </cell>
          <cell r="J1477">
            <v>78788.86</v>
          </cell>
        </row>
        <row r="1478">
          <cell r="D1478" t="str">
            <v>410100-CIAC-S: Reg DIT Activity (Exp) - State</v>
          </cell>
          <cell r="E1478" t="str">
            <v>DIT Activity (Expense) State</v>
          </cell>
          <cell r="F1478">
            <v>0</v>
          </cell>
          <cell r="G1478">
            <v>0</v>
          </cell>
          <cell r="H1478" t="str">
            <v>UTILITY</v>
          </cell>
          <cell r="I1478">
            <v>0</v>
          </cell>
          <cell r="J1478">
            <v>0</v>
          </cell>
        </row>
        <row r="1479">
          <cell r="D1479" t="str">
            <v>410100-CIAC-TX-S: Reg DIT Activity (Exp) - State</v>
          </cell>
          <cell r="E1479" t="str">
            <v>DIT Activity (Expense) State</v>
          </cell>
          <cell r="F1479" t="str">
            <v>Texas</v>
          </cell>
          <cell r="G1479">
            <v>18366.189999999999</v>
          </cell>
          <cell r="H1479" t="str">
            <v>UTILITY</v>
          </cell>
          <cell r="I1479">
            <v>0</v>
          </cell>
          <cell r="J1479">
            <v>18366.189999999999</v>
          </cell>
        </row>
        <row r="1480">
          <cell r="D1480" t="str">
            <v>410100-Capitalized Interest-AZ-S: Reg DIT Activity (Exp) - State</v>
          </cell>
          <cell r="E1480" t="str">
            <v>DIT Activity (Expense) State</v>
          </cell>
          <cell r="F1480" t="str">
            <v>Arizona</v>
          </cell>
          <cell r="G1480">
            <v>217682.65</v>
          </cell>
          <cell r="H1480" t="str">
            <v>UTILITY</v>
          </cell>
          <cell r="I1480">
            <v>0</v>
          </cell>
          <cell r="J1480">
            <v>217682.65</v>
          </cell>
        </row>
        <row r="1481">
          <cell r="D1481" t="str">
            <v>410100-Capitalized Interest-NM-S: Reg DIT Activity (Exp) - State</v>
          </cell>
          <cell r="E1481" t="str">
            <v>DIT Activity (Expense) State</v>
          </cell>
          <cell r="F1481" t="str">
            <v>New Mexico</v>
          </cell>
          <cell r="G1481">
            <v>373452.43</v>
          </cell>
          <cell r="H1481" t="str">
            <v>UTILITY</v>
          </cell>
          <cell r="I1481">
            <v>0</v>
          </cell>
          <cell r="J1481">
            <v>373452.43</v>
          </cell>
        </row>
        <row r="1482">
          <cell r="D1482" t="str">
            <v>410100-Capitalized Interest-TX-S: Reg DIT Activity (Exp) - State</v>
          </cell>
          <cell r="E1482" t="str">
            <v>DIT Activity (Expense) State</v>
          </cell>
          <cell r="F1482" t="str">
            <v>Texas</v>
          </cell>
          <cell r="G1482">
            <v>111157.48</v>
          </cell>
          <cell r="H1482" t="str">
            <v>UTILITY</v>
          </cell>
          <cell r="I1482">
            <v>0</v>
          </cell>
          <cell r="J1482">
            <v>111157.48</v>
          </cell>
        </row>
        <row r="1483">
          <cell r="D1483" t="str">
            <v>410100-Coal Reclamation Costs-AZ-S: Reg DIT Activity (Exp) - State</v>
          </cell>
          <cell r="E1483" t="str">
            <v>DIT Activity (Expense) State</v>
          </cell>
          <cell r="F1483" t="str">
            <v>Arizona</v>
          </cell>
          <cell r="G1483">
            <v>103119.8</v>
          </cell>
          <cell r="H1483" t="str">
            <v>UTILITY</v>
          </cell>
          <cell r="I1483">
            <v>0</v>
          </cell>
          <cell r="J1483">
            <v>103119.8</v>
          </cell>
        </row>
        <row r="1484">
          <cell r="D1484" t="str">
            <v>410100-Coal Reclamation Costs-NM-S: Reg DIT Activity (Exp) - State</v>
          </cell>
          <cell r="E1484" t="str">
            <v>DIT Activity (Expense) State</v>
          </cell>
          <cell r="F1484" t="str">
            <v>New Mexico</v>
          </cell>
          <cell r="G1484">
            <v>335650.46</v>
          </cell>
          <cell r="H1484" t="str">
            <v>UTILITY</v>
          </cell>
          <cell r="I1484">
            <v>0</v>
          </cell>
          <cell r="J1484">
            <v>335650.46</v>
          </cell>
        </row>
        <row r="1485">
          <cell r="D1485" t="str">
            <v>410100-Coal Reclamation Costs-TX-S: Reg DIT Activity (Exp) - State</v>
          </cell>
          <cell r="E1485" t="str">
            <v>DIT Activity (Expense) State</v>
          </cell>
          <cell r="F1485" t="str">
            <v>Texas</v>
          </cell>
          <cell r="G1485">
            <v>114152.57</v>
          </cell>
          <cell r="H1485" t="str">
            <v>UTILITY</v>
          </cell>
          <cell r="I1485">
            <v>0</v>
          </cell>
          <cell r="J1485">
            <v>114152.57</v>
          </cell>
        </row>
        <row r="1486">
          <cell r="D1486" t="str">
            <v>410100-Decom Costs-AZ-S: Reg DIT Activity (Exp) - State</v>
          </cell>
          <cell r="E1486" t="str">
            <v>DIT Activity (Expense) State</v>
          </cell>
          <cell r="F1486" t="str">
            <v>Arizona</v>
          </cell>
          <cell r="G1486">
            <v>50271.69</v>
          </cell>
          <cell r="H1486" t="str">
            <v>UTILITY</v>
          </cell>
          <cell r="I1486">
            <v>0</v>
          </cell>
          <cell r="J1486">
            <v>50271.69</v>
          </cell>
        </row>
        <row r="1487">
          <cell r="D1487" t="str">
            <v>410100-Decom Costs-NM-S: Reg DIT Activity (Exp) - State</v>
          </cell>
          <cell r="E1487" t="str">
            <v>DIT Activity (Expense) State</v>
          </cell>
          <cell r="F1487" t="str">
            <v>New Mexico</v>
          </cell>
          <cell r="G1487">
            <v>77411.06</v>
          </cell>
          <cell r="H1487" t="str">
            <v>UTILITY</v>
          </cell>
          <cell r="I1487">
            <v>0</v>
          </cell>
          <cell r="J1487">
            <v>77411.06</v>
          </cell>
        </row>
        <row r="1488">
          <cell r="D1488" t="str">
            <v>410100-Decom Costs-TX Adjustment Only</v>
          </cell>
          <cell r="E1488" t="str">
            <v>DIT Activity (Expense) State</v>
          </cell>
          <cell r="F1488" t="str">
            <v>Texas</v>
          </cell>
          <cell r="G1488">
            <v>0</v>
          </cell>
          <cell r="H1488" t="str">
            <v>UTILITY</v>
          </cell>
          <cell r="I1488">
            <v>0</v>
          </cell>
          <cell r="J1488">
            <v>0</v>
          </cell>
        </row>
        <row r="1489">
          <cell r="D1489" t="str">
            <v>410100-Decom Costs-TX-S: Reg DIT Activity (Exp) - State</v>
          </cell>
          <cell r="E1489" t="str">
            <v>DIT Activity (Expense) State</v>
          </cell>
          <cell r="F1489" t="str">
            <v>Texas</v>
          </cell>
          <cell r="G1489">
            <v>14781.43</v>
          </cell>
          <cell r="H1489" t="str">
            <v>UTILITY</v>
          </cell>
          <cell r="I1489">
            <v>0</v>
          </cell>
          <cell r="J1489">
            <v>14781.43</v>
          </cell>
        </row>
        <row r="1490">
          <cell r="D1490" t="str">
            <v>410100-Deferred Fuel FERC-AZ-S: Reg DIT Activity (Exp) - State</v>
          </cell>
          <cell r="E1490" t="str">
            <v>DIT Activity (Expense) State</v>
          </cell>
          <cell r="F1490" t="str">
            <v>Arizona</v>
          </cell>
          <cell r="G1490">
            <v>900.18</v>
          </cell>
          <cell r="H1490" t="str">
            <v>UTILITY</v>
          </cell>
          <cell r="I1490">
            <v>0</v>
          </cell>
          <cell r="J1490">
            <v>900.18</v>
          </cell>
        </row>
        <row r="1491">
          <cell r="D1491" t="str">
            <v>410100-Deferred Fuel FERC-NM-S: Reg DIT Activity (Exp) - State</v>
          </cell>
          <cell r="E1491" t="str">
            <v>DIT Activity (Expense) State</v>
          </cell>
          <cell r="F1491" t="str">
            <v>New Mexico</v>
          </cell>
          <cell r="G1491">
            <v>3132.38</v>
          </cell>
          <cell r="H1491" t="str">
            <v>UTILITY</v>
          </cell>
          <cell r="I1491">
            <v>0</v>
          </cell>
          <cell r="J1491">
            <v>3132.38</v>
          </cell>
        </row>
        <row r="1492">
          <cell r="D1492" t="str">
            <v>410100-Deferred Fuel FERC-TX Adjustment Only</v>
          </cell>
          <cell r="E1492" t="str">
            <v>DIT Activity (Expense) State</v>
          </cell>
          <cell r="F1492" t="str">
            <v>Texas</v>
          </cell>
          <cell r="G1492">
            <v>0</v>
          </cell>
          <cell r="H1492" t="str">
            <v>UTILITY</v>
          </cell>
          <cell r="I1492">
            <v>0</v>
          </cell>
          <cell r="J1492">
            <v>0</v>
          </cell>
        </row>
        <row r="1493">
          <cell r="D1493" t="str">
            <v>410100-Deferred Fuel FERC-TX-S: Reg DIT Activity (Exp) - State</v>
          </cell>
          <cell r="E1493" t="str">
            <v>DIT Activity (Expense) State</v>
          </cell>
          <cell r="F1493" t="str">
            <v>Texas</v>
          </cell>
          <cell r="G1493">
            <v>1092.3900000000001</v>
          </cell>
          <cell r="H1493" t="str">
            <v>UTILITY</v>
          </cell>
          <cell r="I1493">
            <v>0</v>
          </cell>
          <cell r="J1493">
            <v>1092.3900000000001</v>
          </cell>
        </row>
        <row r="1494">
          <cell r="D1494" t="str">
            <v>410100-Deferred Fuel NM-AZ-S: Reg DIT Activity (Exp) - State</v>
          </cell>
          <cell r="E1494" t="str">
            <v>DIT Activity (Expense) State</v>
          </cell>
          <cell r="F1494" t="str">
            <v>Arizona</v>
          </cell>
          <cell r="G1494">
            <v>23615</v>
          </cell>
          <cell r="H1494" t="str">
            <v>UTILITY</v>
          </cell>
          <cell r="I1494">
            <v>0</v>
          </cell>
          <cell r="J1494">
            <v>23615</v>
          </cell>
        </row>
        <row r="1495">
          <cell r="D1495" t="str">
            <v>410100-Deferred Fuel NM-NM-S: Reg DIT Activity (Exp) - State</v>
          </cell>
          <cell r="E1495" t="str">
            <v>DIT Activity (Expense) State</v>
          </cell>
          <cell r="F1495" t="str">
            <v>New Mexico</v>
          </cell>
          <cell r="G1495">
            <v>79127.55</v>
          </cell>
          <cell r="H1495" t="str">
            <v>UTILITY</v>
          </cell>
          <cell r="I1495">
            <v>0</v>
          </cell>
          <cell r="J1495">
            <v>79127.55</v>
          </cell>
        </row>
        <row r="1496">
          <cell r="D1496" t="str">
            <v>410100-Deferred Fuel NM-TX Adjustment Only</v>
          </cell>
          <cell r="E1496" t="str">
            <v>DIT Activity (Expense) State</v>
          </cell>
          <cell r="F1496" t="str">
            <v>Texas</v>
          </cell>
          <cell r="G1496">
            <v>0</v>
          </cell>
          <cell r="H1496" t="str">
            <v>UTILITY</v>
          </cell>
          <cell r="I1496">
            <v>0</v>
          </cell>
          <cell r="J1496">
            <v>0</v>
          </cell>
        </row>
        <row r="1497">
          <cell r="D1497" t="str">
            <v>410100-Deferred Fuel NM-TX-S: Reg DIT Activity (Exp) - State</v>
          </cell>
          <cell r="E1497" t="str">
            <v>DIT Activity (Expense) State</v>
          </cell>
          <cell r="F1497" t="str">
            <v>Texas</v>
          </cell>
          <cell r="G1497">
            <v>27213.63</v>
          </cell>
          <cell r="H1497" t="str">
            <v>UTILITY</v>
          </cell>
          <cell r="I1497">
            <v>0</v>
          </cell>
          <cell r="J1497">
            <v>27213.63</v>
          </cell>
        </row>
        <row r="1498">
          <cell r="D1498" t="str">
            <v>410100-Deferred Fuel TX-AZ-S: Reg DIT Activity (Exp) - State</v>
          </cell>
          <cell r="E1498" t="str">
            <v>DIT Activity (Expense) State</v>
          </cell>
          <cell r="F1498" t="str">
            <v>Arizona</v>
          </cell>
          <cell r="G1498">
            <v>54873.86</v>
          </cell>
          <cell r="H1498" t="str">
            <v>UTILITY</v>
          </cell>
          <cell r="I1498">
            <v>0</v>
          </cell>
          <cell r="J1498">
            <v>54873.86</v>
          </cell>
        </row>
        <row r="1499">
          <cell r="D1499" t="str">
            <v>410100-Deferred Fuel TX-NM-S: Reg DIT Activity (Exp) - State</v>
          </cell>
          <cell r="E1499" t="str">
            <v>DIT Activity (Expense) State</v>
          </cell>
          <cell r="F1499" t="str">
            <v>New Mexico</v>
          </cell>
          <cell r="G1499">
            <v>207393.33</v>
          </cell>
          <cell r="H1499" t="str">
            <v>UTILITY</v>
          </cell>
          <cell r="I1499">
            <v>0</v>
          </cell>
          <cell r="J1499">
            <v>207393.33</v>
          </cell>
        </row>
        <row r="1500">
          <cell r="D1500" t="str">
            <v>410100-Deferred Fuel TX-TX Adjustment Only</v>
          </cell>
          <cell r="E1500" t="str">
            <v>DIT Activity (Expense) State</v>
          </cell>
          <cell r="F1500" t="str">
            <v>Texas</v>
          </cell>
          <cell r="G1500">
            <v>0</v>
          </cell>
          <cell r="H1500" t="str">
            <v>UTILITY</v>
          </cell>
          <cell r="I1500">
            <v>0</v>
          </cell>
          <cell r="J1500">
            <v>0</v>
          </cell>
        </row>
        <row r="1501">
          <cell r="D1501" t="str">
            <v>410100-Deferred Fuel TX-TX--S: Reg DIT Activity (Exp) - State</v>
          </cell>
          <cell r="E1501" t="str">
            <v>DIT Activity (Expense) State</v>
          </cell>
          <cell r="F1501" t="str">
            <v>Texas</v>
          </cell>
          <cell r="G1501">
            <v>74387.17</v>
          </cell>
          <cell r="H1501" t="str">
            <v>UTILITY</v>
          </cell>
          <cell r="I1501">
            <v>0</v>
          </cell>
          <cell r="J1501">
            <v>74387.17</v>
          </cell>
        </row>
        <row r="1502">
          <cell r="D1502" t="str">
            <v>410100-Depr Differences-AZ-S: Reg DIT Activity (Exp) - State</v>
          </cell>
          <cell r="E1502" t="str">
            <v>DIT Activity (Expense) State</v>
          </cell>
          <cell r="F1502" t="str">
            <v>Arizona</v>
          </cell>
          <cell r="G1502">
            <v>443725.21</v>
          </cell>
          <cell r="H1502" t="str">
            <v>UTILITY</v>
          </cell>
          <cell r="I1502">
            <v>0</v>
          </cell>
          <cell r="J1502">
            <v>443725.21</v>
          </cell>
        </row>
        <row r="1503">
          <cell r="D1503" t="str">
            <v>410100-Depr Differences-Adjustment Only</v>
          </cell>
          <cell r="E1503" t="str">
            <v>DIT Activity (Expense) State</v>
          </cell>
          <cell r="F1503" t="str">
            <v>Arizona,New Mexico,Texas</v>
          </cell>
          <cell r="G1503">
            <v>0</v>
          </cell>
          <cell r="H1503" t="str">
            <v>UTILITY</v>
          </cell>
          <cell r="I1503">
            <v>0</v>
          </cell>
          <cell r="J1503">
            <v>0</v>
          </cell>
        </row>
        <row r="1504">
          <cell r="D1504" t="str">
            <v>410100-Depr Differences-NM-S: Reg DIT Activity (Exp) - State</v>
          </cell>
          <cell r="E1504" t="str">
            <v>DIT Activity (Expense) State</v>
          </cell>
          <cell r="F1504" t="str">
            <v>New Mexico</v>
          </cell>
          <cell r="G1504">
            <v>1551472.86</v>
          </cell>
          <cell r="H1504" t="str">
            <v>UTILITY</v>
          </cell>
          <cell r="I1504">
            <v>0</v>
          </cell>
          <cell r="J1504">
            <v>1551472.86</v>
          </cell>
        </row>
        <row r="1505">
          <cell r="D1505" t="str">
            <v>410100-Depr Differences-TX-S: Reg DIT Activity (Exp) - State</v>
          </cell>
          <cell r="E1505" t="str">
            <v>DIT Activity (Expense) State</v>
          </cell>
          <cell r="F1505" t="str">
            <v>Texas</v>
          </cell>
          <cell r="G1505">
            <v>564062.79</v>
          </cell>
          <cell r="H1505" t="str">
            <v>UTILITY</v>
          </cell>
          <cell r="I1505">
            <v>0</v>
          </cell>
          <cell r="J1505">
            <v>564062.79</v>
          </cell>
        </row>
        <row r="1506">
          <cell r="D1506" t="str">
            <v>410100-Excess ADSIT AZ-S: Reg DIT Activity (Exp) - State</v>
          </cell>
          <cell r="E1506" t="str">
            <v>DIT Activity (Expense) State</v>
          </cell>
          <cell r="F1506" t="str">
            <v>Arizona</v>
          </cell>
          <cell r="G1506">
            <v>4823874</v>
          </cell>
          <cell r="H1506" t="str">
            <v>UTILITY</v>
          </cell>
          <cell r="I1506">
            <v>0</v>
          </cell>
          <cell r="J1506">
            <v>4823874</v>
          </cell>
        </row>
        <row r="1507">
          <cell r="D1507" t="str">
            <v>410100-Excess ADSIT NM-S: Reg DIT Activity (Exp) - State</v>
          </cell>
          <cell r="E1507" t="str">
            <v>DIT Activity (Expense) State</v>
          </cell>
          <cell r="F1507" t="str">
            <v>New Mexico</v>
          </cell>
          <cell r="G1507">
            <v>7408989</v>
          </cell>
          <cell r="H1507" t="str">
            <v>UTILITY</v>
          </cell>
          <cell r="I1507">
            <v>0</v>
          </cell>
          <cell r="J1507">
            <v>7408989</v>
          </cell>
        </row>
        <row r="1508">
          <cell r="D1508" t="str">
            <v>410100-Excess ADSIT TX-S: Reg DIT Activity (Exp) - State</v>
          </cell>
          <cell r="E1508" t="str">
            <v>DIT Activity (Expense) State</v>
          </cell>
          <cell r="F1508" t="str">
            <v>Texas</v>
          </cell>
          <cell r="G1508">
            <v>19612413</v>
          </cell>
          <cell r="H1508" t="str">
            <v>UTILITY</v>
          </cell>
          <cell r="I1508">
            <v>0</v>
          </cell>
          <cell r="J1508">
            <v>19612413</v>
          </cell>
        </row>
        <row r="1509">
          <cell r="D1509" t="str">
            <v>410100-NOL AZ-AZ: Reg DIT Activity (Exp) - State</v>
          </cell>
          <cell r="E1509" t="str">
            <v>DIT Activity (Expense) State</v>
          </cell>
          <cell r="F1509" t="str">
            <v>Arizona</v>
          </cell>
          <cell r="G1509">
            <v>0</v>
          </cell>
          <cell r="H1509" t="str">
            <v>UTILITY</v>
          </cell>
          <cell r="I1509">
            <v>0</v>
          </cell>
          <cell r="J1509">
            <v>0</v>
          </cell>
        </row>
        <row r="1510">
          <cell r="D1510" t="str">
            <v>410100-NOL AZ-S: Reg DIT Activity (Exp) - State</v>
          </cell>
          <cell r="E1510" t="str">
            <v>DIT Activity (Expense) State</v>
          </cell>
          <cell r="F1510" t="str">
            <v>Arizona</v>
          </cell>
          <cell r="G1510">
            <v>518304</v>
          </cell>
          <cell r="H1510" t="str">
            <v>UTILITY</v>
          </cell>
          <cell r="I1510">
            <v>0</v>
          </cell>
          <cell r="J1510">
            <v>518304</v>
          </cell>
        </row>
        <row r="1511">
          <cell r="D1511" t="str">
            <v>410100-NOL NM-NM: Reg DIT Activity (Exp) - State</v>
          </cell>
          <cell r="E1511" t="str">
            <v>DIT Activity (Expense) State</v>
          </cell>
          <cell r="F1511" t="str">
            <v>New Mexico</v>
          </cell>
          <cell r="G1511">
            <v>1136891.95</v>
          </cell>
          <cell r="H1511" t="str">
            <v>UTILITY</v>
          </cell>
          <cell r="I1511">
            <v>0</v>
          </cell>
          <cell r="J1511">
            <v>1136891.95</v>
          </cell>
        </row>
        <row r="1512">
          <cell r="D1512" t="str">
            <v>410100-NOL NM-S: Reg DIT Activity (Exp) - State</v>
          </cell>
          <cell r="E1512" t="str">
            <v>DIT Activity (Expense) State</v>
          </cell>
          <cell r="F1512" t="str">
            <v>New Mexico</v>
          </cell>
          <cell r="G1512">
            <v>907640</v>
          </cell>
          <cell r="H1512" t="str">
            <v>UTILITY</v>
          </cell>
          <cell r="I1512">
            <v>0</v>
          </cell>
          <cell r="J1512">
            <v>907640</v>
          </cell>
        </row>
        <row r="1513">
          <cell r="D1513" t="str">
            <v>410100-Other Employee Benefits-AZ-S: Reg DIT Activity (Exp) - State</v>
          </cell>
          <cell r="E1513" t="str">
            <v>DIT Activity (Expense) State</v>
          </cell>
          <cell r="F1513" t="str">
            <v>Arizona</v>
          </cell>
          <cell r="G1513">
            <v>69087.460000000006</v>
          </cell>
          <cell r="H1513" t="str">
            <v>UTILITY</v>
          </cell>
          <cell r="I1513">
            <v>0</v>
          </cell>
          <cell r="J1513">
            <v>69087.460000000006</v>
          </cell>
        </row>
        <row r="1514">
          <cell r="D1514" t="str">
            <v>410100-Other Employee Benefits-Adjustment Only</v>
          </cell>
          <cell r="E1514" t="str">
            <v>DIT Activity (Expense) State</v>
          </cell>
          <cell r="F1514" t="str">
            <v>Arizona,New Mexico,Texas</v>
          </cell>
          <cell r="G1514">
            <v>0</v>
          </cell>
          <cell r="H1514" t="str">
            <v>UTILITY</v>
          </cell>
          <cell r="I1514">
            <v>0</v>
          </cell>
          <cell r="J1514">
            <v>0</v>
          </cell>
        </row>
        <row r="1515">
          <cell r="D1515" t="str">
            <v>410100-Other Employee Benefits-NM-S: Reg DIT Activity (Exp) - State</v>
          </cell>
          <cell r="E1515" t="str">
            <v>DIT Activity (Expense) State</v>
          </cell>
          <cell r="F1515" t="str">
            <v>New Mexico</v>
          </cell>
          <cell r="G1515">
            <v>199415.88</v>
          </cell>
          <cell r="H1515" t="str">
            <v>UTILITY</v>
          </cell>
          <cell r="I1515">
            <v>0</v>
          </cell>
          <cell r="J1515">
            <v>199415.88</v>
          </cell>
        </row>
        <row r="1516">
          <cell r="D1516" t="str">
            <v>410100-Other Employee Benefits-TX-S: Reg DIT Activity (Exp) - State</v>
          </cell>
          <cell r="E1516" t="str">
            <v>DIT Activity (Expense) State</v>
          </cell>
          <cell r="F1516" t="str">
            <v>Texas</v>
          </cell>
          <cell r="G1516">
            <v>86821.77</v>
          </cell>
          <cell r="H1516" t="str">
            <v>UTILITY</v>
          </cell>
          <cell r="I1516">
            <v>0</v>
          </cell>
          <cell r="J1516">
            <v>86821.77</v>
          </cell>
        </row>
        <row r="1517">
          <cell r="D1517" t="str">
            <v>410100-Other-AZ-S: Reg DIT Activity (Exp) - State</v>
          </cell>
          <cell r="E1517" t="str">
            <v>DIT Activity (Expense) State</v>
          </cell>
          <cell r="F1517" t="str">
            <v>Arizona</v>
          </cell>
          <cell r="G1517">
            <v>29566.21</v>
          </cell>
          <cell r="H1517" t="str">
            <v>UTILITY</v>
          </cell>
          <cell r="I1517">
            <v>0</v>
          </cell>
          <cell r="J1517">
            <v>29566.21</v>
          </cell>
        </row>
        <row r="1518">
          <cell r="D1518" t="str">
            <v>410100-Other-Adjustment Only</v>
          </cell>
          <cell r="E1518" t="str">
            <v>DIT Activity (Expense) State</v>
          </cell>
          <cell r="F1518" t="str">
            <v>Arizona,New Mexico,Texas</v>
          </cell>
          <cell r="G1518">
            <v>0</v>
          </cell>
          <cell r="H1518" t="str">
            <v>UTILITY</v>
          </cell>
          <cell r="I1518">
            <v>0</v>
          </cell>
          <cell r="J1518">
            <v>0</v>
          </cell>
        </row>
        <row r="1519">
          <cell r="D1519" t="str">
            <v>410100-Other-NM-S: Reg DIT Activity (Exp) - State</v>
          </cell>
          <cell r="E1519" t="str">
            <v>DIT Activity (Expense) State</v>
          </cell>
          <cell r="F1519" t="str">
            <v>New Mexico</v>
          </cell>
          <cell r="G1519">
            <v>99450.08</v>
          </cell>
          <cell r="H1519" t="str">
            <v>UTILITY</v>
          </cell>
          <cell r="I1519">
            <v>0</v>
          </cell>
          <cell r="J1519">
            <v>99450.08</v>
          </cell>
        </row>
        <row r="1520">
          <cell r="D1520" t="str">
            <v>410100-Other-TX-S: Reg DIT Activity (Exp) - State</v>
          </cell>
          <cell r="E1520" t="str">
            <v>DIT Activity (Expense) State</v>
          </cell>
          <cell r="F1520" t="str">
            <v>Texas</v>
          </cell>
          <cell r="G1520">
            <v>37189.120000000003</v>
          </cell>
          <cell r="H1520" t="str">
            <v>UTILITY</v>
          </cell>
          <cell r="I1520">
            <v>0</v>
          </cell>
          <cell r="J1520">
            <v>37189.120000000003</v>
          </cell>
        </row>
        <row r="1521">
          <cell r="D1521" t="str">
            <v>410100-R&amp;D Credit-AZ-S: Reg DIT Activity (Exp) - State</v>
          </cell>
          <cell r="E1521" t="str">
            <v>DIT Activity (Expense) State</v>
          </cell>
          <cell r="F1521" t="str">
            <v>Arizona</v>
          </cell>
          <cell r="G1521">
            <v>1877.21</v>
          </cell>
          <cell r="H1521" t="str">
            <v>UTILITY</v>
          </cell>
          <cell r="I1521">
            <v>0</v>
          </cell>
          <cell r="J1521">
            <v>1877.21</v>
          </cell>
        </row>
        <row r="1522">
          <cell r="D1522" t="str">
            <v>410100-R&amp;D Credit-NM-S: Reg DIT Activity (Exp) - State</v>
          </cell>
          <cell r="E1522" t="str">
            <v>DIT Activity (Expense) State</v>
          </cell>
          <cell r="F1522" t="str">
            <v>New Mexico</v>
          </cell>
          <cell r="G1522">
            <v>4449.03</v>
          </cell>
          <cell r="H1522" t="str">
            <v>UTILITY</v>
          </cell>
          <cell r="I1522">
            <v>0</v>
          </cell>
          <cell r="J1522">
            <v>4449.03</v>
          </cell>
        </row>
        <row r="1523">
          <cell r="D1523" t="str">
            <v>410100-R&amp;D Credit-TX-S: Reg DIT Activity (Exp) - State</v>
          </cell>
          <cell r="E1523" t="str">
            <v>DIT Activity (Expense) State</v>
          </cell>
          <cell r="F1523" t="str">
            <v>Texas</v>
          </cell>
          <cell r="G1523">
            <v>1290.6500000000001</v>
          </cell>
          <cell r="H1523" t="str">
            <v>UTILITY</v>
          </cell>
          <cell r="I1523">
            <v>0</v>
          </cell>
          <cell r="J1523">
            <v>1290.6500000000001</v>
          </cell>
        </row>
        <row r="1524">
          <cell r="D1524" t="str">
            <v>410100-Repair Allowance-AZ-S: Reg DIT Activity (Exp) - State</v>
          </cell>
          <cell r="E1524" t="str">
            <v>DIT Activity (Expense) State</v>
          </cell>
          <cell r="F1524" t="str">
            <v>Arizona</v>
          </cell>
          <cell r="G1524">
            <v>38837.33</v>
          </cell>
          <cell r="H1524" t="str">
            <v>UTILITY</v>
          </cell>
          <cell r="I1524">
            <v>0</v>
          </cell>
          <cell r="J1524">
            <v>38837.33</v>
          </cell>
        </row>
        <row r="1525">
          <cell r="D1525" t="str">
            <v>410100-Repair Allowance-NM-S: Reg DIT Activity (Exp) - State</v>
          </cell>
          <cell r="E1525" t="str">
            <v>DIT Activity (Expense) State</v>
          </cell>
          <cell r="F1525" t="str">
            <v>New Mexico</v>
          </cell>
          <cell r="G1525">
            <v>146783.95000000001</v>
          </cell>
          <cell r="H1525" t="str">
            <v>UTILITY</v>
          </cell>
          <cell r="I1525">
            <v>0</v>
          </cell>
          <cell r="J1525">
            <v>146783.95000000001</v>
          </cell>
        </row>
        <row r="1526">
          <cell r="D1526" t="str">
            <v>410100-Repair Allowance-TX-S: Reg DIT Activity (Exp) - State</v>
          </cell>
          <cell r="E1526" t="str">
            <v>DIT Activity (Expense) State</v>
          </cell>
          <cell r="F1526" t="str">
            <v>Texas</v>
          </cell>
          <cell r="G1526">
            <v>52647.98</v>
          </cell>
          <cell r="H1526" t="str">
            <v>UTILITY</v>
          </cell>
          <cell r="I1526">
            <v>0</v>
          </cell>
          <cell r="J1526">
            <v>52647.98</v>
          </cell>
        </row>
        <row r="1527">
          <cell r="D1527" t="str">
            <v>410100-Retirement Plans-AZ-S: Reg DIT Activity (Exp) - State</v>
          </cell>
          <cell r="E1527" t="str">
            <v>DIT Activity (Expense) State</v>
          </cell>
          <cell r="F1527" t="str">
            <v>Arizona</v>
          </cell>
          <cell r="G1527">
            <v>146339.07</v>
          </cell>
          <cell r="H1527" t="str">
            <v>UTILITY</v>
          </cell>
          <cell r="I1527">
            <v>0</v>
          </cell>
          <cell r="J1527">
            <v>146339.07</v>
          </cell>
        </row>
        <row r="1528">
          <cell r="D1528" t="str">
            <v>410100-Retirement Plans-Adjustment Only</v>
          </cell>
          <cell r="E1528" t="str">
            <v>DIT Activity (Expense) State</v>
          </cell>
          <cell r="F1528" t="str">
            <v>Arizona,New Mexico,Texas</v>
          </cell>
          <cell r="G1528">
            <v>0</v>
          </cell>
          <cell r="H1528" t="str">
            <v>UTILITY</v>
          </cell>
          <cell r="I1528">
            <v>0</v>
          </cell>
          <cell r="J1528">
            <v>0</v>
          </cell>
        </row>
        <row r="1529">
          <cell r="D1529" t="str">
            <v>410100-Retirement Plans-NM-S: Reg DIT Activity (Exp) - State</v>
          </cell>
          <cell r="E1529" t="str">
            <v>DIT Activity (Expense) State</v>
          </cell>
          <cell r="F1529" t="str">
            <v>New Mexico</v>
          </cell>
          <cell r="G1529">
            <v>239593.57</v>
          </cell>
          <cell r="H1529" t="str">
            <v>UTILITY</v>
          </cell>
          <cell r="I1529">
            <v>0</v>
          </cell>
          <cell r="J1529">
            <v>239593.57</v>
          </cell>
        </row>
        <row r="1530">
          <cell r="D1530" t="str">
            <v>410100-Retirement Plans-TX-S: Reg DIT Activity (Exp) - State</v>
          </cell>
          <cell r="E1530" t="str">
            <v>DIT Activity (Expense) State</v>
          </cell>
          <cell r="F1530" t="str">
            <v>Texas</v>
          </cell>
          <cell r="G1530">
            <v>53038.38</v>
          </cell>
          <cell r="H1530" t="str">
            <v>UTILITY</v>
          </cell>
          <cell r="I1530">
            <v>0</v>
          </cell>
          <cell r="J1530">
            <v>53038.38</v>
          </cell>
        </row>
        <row r="1531">
          <cell r="D1531" t="str">
            <v>410100-SFAS 143 ARO-AZ-S: Reg DIT Activity (Exp) - State</v>
          </cell>
          <cell r="E1531" t="str">
            <v>DIT Activity (Expense) State</v>
          </cell>
          <cell r="F1531" t="str">
            <v>Arizona</v>
          </cell>
          <cell r="G1531">
            <v>110177.71</v>
          </cell>
          <cell r="H1531" t="str">
            <v>UTILITY</v>
          </cell>
          <cell r="I1531">
            <v>0</v>
          </cell>
          <cell r="J1531">
            <v>110177.71</v>
          </cell>
        </row>
        <row r="1532">
          <cell r="D1532" t="str">
            <v>410100-SFAS 143 ARO-Adjustment Only</v>
          </cell>
          <cell r="E1532" t="str">
            <v>DIT Activity (Expense) State</v>
          </cell>
          <cell r="F1532" t="str">
            <v>Arizona,New Mexico,Texas</v>
          </cell>
          <cell r="G1532">
            <v>0</v>
          </cell>
          <cell r="H1532" t="str">
            <v>UTILITY</v>
          </cell>
          <cell r="I1532">
            <v>0</v>
          </cell>
          <cell r="J1532">
            <v>0</v>
          </cell>
        </row>
        <row r="1533">
          <cell r="D1533" t="str">
            <v>410100-SFAS 143 ARO-NM-S: Reg DIT Activity (Exp) - State</v>
          </cell>
          <cell r="E1533" t="str">
            <v>DIT Activity (Expense) State</v>
          </cell>
          <cell r="F1533" t="str">
            <v>New Mexico</v>
          </cell>
          <cell r="G1533">
            <v>191585.76</v>
          </cell>
          <cell r="H1533" t="str">
            <v>UTILITY</v>
          </cell>
          <cell r="I1533">
            <v>0</v>
          </cell>
          <cell r="J1533">
            <v>191585.76</v>
          </cell>
        </row>
        <row r="1534">
          <cell r="D1534" t="str">
            <v>410100-SFAS 143 ARO-TX-S: Reg DIT Activity (Exp) - State</v>
          </cell>
          <cell r="E1534" t="str">
            <v>DIT Activity (Expense) State</v>
          </cell>
          <cell r="F1534" t="str">
            <v>Texas</v>
          </cell>
          <cell r="G1534">
            <v>42789.61</v>
          </cell>
          <cell r="H1534" t="str">
            <v>UTILITY</v>
          </cell>
          <cell r="I1534">
            <v>0</v>
          </cell>
          <cell r="J1534">
            <v>42789.61</v>
          </cell>
        </row>
        <row r="1535">
          <cell r="D1535" t="str">
            <v>410100-Section 174 R&amp;D-AZ-S: Reg DIT Activity (Exp) - State</v>
          </cell>
          <cell r="E1535" t="str">
            <v>DIT Activity (Expense) State</v>
          </cell>
          <cell r="F1535" t="str">
            <v>Arizona</v>
          </cell>
          <cell r="G1535">
            <v>12136.68</v>
          </cell>
          <cell r="H1535" t="str">
            <v>UTILITY</v>
          </cell>
          <cell r="I1535">
            <v>0</v>
          </cell>
          <cell r="J1535">
            <v>12136.68</v>
          </cell>
        </row>
        <row r="1536">
          <cell r="D1536" t="str">
            <v>410100-Section 174 R&amp;D-NM-S: Reg DIT Activity (Exp) - State</v>
          </cell>
          <cell r="E1536" t="str">
            <v>DIT Activity (Expense) State</v>
          </cell>
          <cell r="F1536" t="str">
            <v>New Mexico</v>
          </cell>
          <cell r="G1536">
            <v>45870.04</v>
          </cell>
          <cell r="H1536" t="str">
            <v>UTILITY</v>
          </cell>
          <cell r="I1536">
            <v>0</v>
          </cell>
          <cell r="J1536">
            <v>45870.04</v>
          </cell>
        </row>
        <row r="1537">
          <cell r="D1537" t="str">
            <v>410100-Section 174 R&amp;D-TX-S: Reg DIT Activity (Exp) - State</v>
          </cell>
          <cell r="E1537" t="str">
            <v>DIT Activity (Expense) State</v>
          </cell>
          <cell r="F1537" t="str">
            <v>Texas</v>
          </cell>
          <cell r="G1537">
            <v>17042.689999999999</v>
          </cell>
          <cell r="H1537" t="str">
            <v>UTILITY</v>
          </cell>
          <cell r="I1537">
            <v>0</v>
          </cell>
          <cell r="J1537">
            <v>17042.689999999999</v>
          </cell>
        </row>
        <row r="1538">
          <cell r="D1538" t="str">
            <v>410100-TOTF Income Taxes-AZ-S: Reg DIT Activity (Exp) - State</v>
          </cell>
          <cell r="E1538" t="str">
            <v>DIT Activity (Expense) State</v>
          </cell>
          <cell r="F1538" t="str">
            <v>Arizona</v>
          </cell>
          <cell r="G1538">
            <v>21180.28</v>
          </cell>
          <cell r="H1538" t="str">
            <v>UTILITY</v>
          </cell>
          <cell r="I1538">
            <v>0</v>
          </cell>
          <cell r="J1538">
            <v>21180.28</v>
          </cell>
        </row>
        <row r="1539">
          <cell r="D1539" t="str">
            <v>410100-TOTF Income Taxes-NM-S: Reg DIT Activity (Exp) - State</v>
          </cell>
          <cell r="E1539" t="str">
            <v>DIT Activity (Expense) State</v>
          </cell>
          <cell r="F1539" t="str">
            <v>New Mexico</v>
          </cell>
          <cell r="G1539">
            <v>88914.78</v>
          </cell>
          <cell r="H1539" t="str">
            <v>UTILITY</v>
          </cell>
          <cell r="I1539">
            <v>0</v>
          </cell>
          <cell r="J1539">
            <v>88914.78</v>
          </cell>
        </row>
        <row r="1540">
          <cell r="D1540" t="str">
            <v>410100-TOTF Income Taxes-TX-S: Reg DIT Activity (Exp) - State</v>
          </cell>
          <cell r="E1540" t="str">
            <v>DIT Activity (Expense) State</v>
          </cell>
          <cell r="F1540" t="str">
            <v>Texas</v>
          </cell>
          <cell r="G1540">
            <v>32913.980000000003</v>
          </cell>
          <cell r="H1540" t="str">
            <v>UTILITY</v>
          </cell>
          <cell r="I1540">
            <v>0</v>
          </cell>
          <cell r="J1540">
            <v>32913.980000000003</v>
          </cell>
        </row>
        <row r="1541">
          <cell r="D1541" t="str">
            <v>410100-Unbilled Revenue-AZ-S: Reg DIT Activity (Exp) - State</v>
          </cell>
          <cell r="E1541" t="str">
            <v>DIT Activity (Expense) State</v>
          </cell>
          <cell r="F1541" t="str">
            <v>Arizona</v>
          </cell>
          <cell r="G1541">
            <v>57862.18</v>
          </cell>
          <cell r="H1541" t="str">
            <v>UTILITY</v>
          </cell>
          <cell r="I1541">
            <v>0</v>
          </cell>
          <cell r="J1541">
            <v>57862.18</v>
          </cell>
        </row>
        <row r="1542">
          <cell r="D1542" t="str">
            <v>410100-Unbilled Revenue-Adjustment Only</v>
          </cell>
          <cell r="E1542" t="str">
            <v>DIT Activity (Expense) State</v>
          </cell>
          <cell r="F1542" t="str">
            <v>Arizona,New Mexico,Texas</v>
          </cell>
          <cell r="G1542">
            <v>0</v>
          </cell>
          <cell r="H1542" t="str">
            <v>UTILITY</v>
          </cell>
          <cell r="I1542">
            <v>0</v>
          </cell>
          <cell r="J1542">
            <v>0</v>
          </cell>
        </row>
        <row r="1543">
          <cell r="D1543" t="str">
            <v>410100-Unbilled Revenue-NM-S: Reg DIT Activity (Exp) - State</v>
          </cell>
          <cell r="E1543" t="str">
            <v>DIT Activity (Expense) State</v>
          </cell>
          <cell r="F1543" t="str">
            <v>New Mexico</v>
          </cell>
          <cell r="G1543">
            <v>210222.42</v>
          </cell>
          <cell r="H1543" t="str">
            <v>UTILITY</v>
          </cell>
          <cell r="I1543">
            <v>0</v>
          </cell>
          <cell r="J1543">
            <v>210222.42</v>
          </cell>
        </row>
        <row r="1544">
          <cell r="D1544" t="str">
            <v>410100-Unbilled Revenue-TX-S: Reg DIT Activity (Exp) - State</v>
          </cell>
          <cell r="E1544" t="str">
            <v>DIT Activity (Expense) State</v>
          </cell>
          <cell r="F1544" t="str">
            <v>Texas</v>
          </cell>
          <cell r="G1544">
            <v>74425.66</v>
          </cell>
          <cell r="H1544" t="str">
            <v>UTILITY</v>
          </cell>
          <cell r="I1544">
            <v>0</v>
          </cell>
          <cell r="J1544">
            <v>74425.66</v>
          </cell>
        </row>
        <row r="1545">
          <cell r="D1545" t="str">
            <v>411100 FIN48 - Adjustment Only</v>
          </cell>
          <cell r="E1545" t="str">
            <v>DIT Activity (Expense) State</v>
          </cell>
          <cell r="F1545" t="str">
            <v>Arizona,New Mexico,Texas</v>
          </cell>
          <cell r="G1545">
            <v>0</v>
          </cell>
          <cell r="H1545" t="str">
            <v>UTILITY</v>
          </cell>
          <cell r="I1545">
            <v>0</v>
          </cell>
          <cell r="J1545">
            <v>0</v>
          </cell>
        </row>
        <row r="1546">
          <cell r="D1546" t="str">
            <v>411100-ABFUDC CWIP-AZ-S: Reg DIT Activity (Exp) - State</v>
          </cell>
          <cell r="E1546" t="str">
            <v>DIT Activity (Expense) State</v>
          </cell>
          <cell r="F1546" t="str">
            <v>Arizona</v>
          </cell>
          <cell r="G1546">
            <v>-73479.03</v>
          </cell>
          <cell r="H1546" t="str">
            <v>UTILITY</v>
          </cell>
          <cell r="I1546">
            <v>0</v>
          </cell>
          <cell r="J1546">
            <v>-73479.03</v>
          </cell>
        </row>
        <row r="1547">
          <cell r="D1547" t="str">
            <v>411100-ABFUDC CWIP-NM-S: Reg DIT Activity (Exp) - State</v>
          </cell>
          <cell r="E1547" t="str">
            <v>DIT Activity (Expense) State</v>
          </cell>
          <cell r="F1547" t="str">
            <v>New Mexico</v>
          </cell>
          <cell r="G1547">
            <v>-188088.25</v>
          </cell>
          <cell r="H1547" t="str">
            <v>UTILITY</v>
          </cell>
          <cell r="I1547">
            <v>0</v>
          </cell>
          <cell r="J1547">
            <v>-188088.25</v>
          </cell>
        </row>
        <row r="1548">
          <cell r="D1548" t="str">
            <v>411100-ABFUDC CWIP-TX-S: Reg DIT Activity (Exp) - State</v>
          </cell>
          <cell r="E1548" t="str">
            <v>DIT Activity (Expense) State</v>
          </cell>
          <cell r="F1548" t="str">
            <v>Texas</v>
          </cell>
          <cell r="G1548">
            <v>-58454.74</v>
          </cell>
          <cell r="H1548" t="str">
            <v>UTILITY</v>
          </cell>
          <cell r="I1548">
            <v>0</v>
          </cell>
          <cell r="J1548">
            <v>-58454.74</v>
          </cell>
        </row>
        <row r="1549">
          <cell r="D1549" t="str">
            <v>411100-ABFUDC-AZ-S: Reg DIT Activity (Exp) - State</v>
          </cell>
          <cell r="E1549" t="str">
            <v>DIT Activity (Expense) State</v>
          </cell>
          <cell r="F1549" t="str">
            <v>Arizona</v>
          </cell>
          <cell r="G1549">
            <v>-74409.279999999999</v>
          </cell>
          <cell r="H1549" t="str">
            <v>UTILITY</v>
          </cell>
          <cell r="I1549">
            <v>0</v>
          </cell>
          <cell r="J1549">
            <v>-74409.279999999999</v>
          </cell>
        </row>
        <row r="1550">
          <cell r="D1550" t="str">
            <v>411100-ABFUDC-NM-S: Reg DIT Activity (Exp) - State</v>
          </cell>
          <cell r="E1550" t="str">
            <v>DIT Activity (Expense) State</v>
          </cell>
          <cell r="F1550" t="str">
            <v>New Mexico</v>
          </cell>
          <cell r="G1550">
            <v>-75079.350000000006</v>
          </cell>
          <cell r="H1550" t="str">
            <v>UTILITY</v>
          </cell>
          <cell r="I1550">
            <v>0</v>
          </cell>
          <cell r="J1550">
            <v>-75079.350000000006</v>
          </cell>
        </row>
        <row r="1551">
          <cell r="D1551" t="str">
            <v>411100-ABFUDC-TX-S: Reg DIT Activity (Exp) - State</v>
          </cell>
          <cell r="E1551" t="str">
            <v>DIT Activity (Expense) State</v>
          </cell>
          <cell r="F1551" t="str">
            <v>Texas</v>
          </cell>
          <cell r="G1551">
            <v>-3155.58</v>
          </cell>
          <cell r="H1551" t="str">
            <v>UTILITY</v>
          </cell>
          <cell r="I1551">
            <v>0</v>
          </cell>
          <cell r="J1551">
            <v>-3155.58</v>
          </cell>
        </row>
        <row r="1552">
          <cell r="D1552" t="str">
            <v>411100-Amort of Debt Costs-AZ-S: Reg DIT Activity (Exp) - State</v>
          </cell>
          <cell r="E1552" t="str">
            <v>DIT Activity (Expense) State</v>
          </cell>
          <cell r="F1552" t="str">
            <v>Arizona</v>
          </cell>
          <cell r="G1552">
            <v>-20650.34</v>
          </cell>
          <cell r="H1552" t="str">
            <v>UTILITY</v>
          </cell>
          <cell r="I1552">
            <v>0</v>
          </cell>
          <cell r="J1552">
            <v>-20650.34</v>
          </cell>
        </row>
        <row r="1553">
          <cell r="D1553" t="str">
            <v>411100-Amort of Debt Costs-NM-S: Reg DIT Activity (Exp) - State</v>
          </cell>
          <cell r="E1553" t="str">
            <v>DIT Activity (Expense) State</v>
          </cell>
          <cell r="F1553" t="str">
            <v>New Mexico</v>
          </cell>
          <cell r="G1553">
            <v>-29909.08</v>
          </cell>
          <cell r="H1553" t="str">
            <v>UTILITY</v>
          </cell>
          <cell r="I1553">
            <v>0</v>
          </cell>
          <cell r="J1553">
            <v>-29909.08</v>
          </cell>
        </row>
        <row r="1554">
          <cell r="D1554" t="str">
            <v>411100-Amort of Debt Costs-TX-S: Reg DIT Activity (Exp) - State</v>
          </cell>
          <cell r="E1554" t="str">
            <v>DIT Activity (Expense) State</v>
          </cell>
          <cell r="F1554" t="str">
            <v>Texas</v>
          </cell>
          <cell r="G1554">
            <v>-5888.42</v>
          </cell>
          <cell r="H1554" t="str">
            <v>UTILITY</v>
          </cell>
          <cell r="I1554">
            <v>0</v>
          </cell>
          <cell r="J1554">
            <v>-5888.42</v>
          </cell>
        </row>
        <row r="1555">
          <cell r="D1555" t="str">
            <v>411100-CIAC-AZ-S: Reg DIT Activity (Exp) - State</v>
          </cell>
          <cell r="E1555" t="str">
            <v>DIT Activity (Expense) State</v>
          </cell>
          <cell r="F1555" t="str">
            <v>Arizona</v>
          </cell>
          <cell r="G1555">
            <v>-15784.89</v>
          </cell>
          <cell r="H1555" t="str">
            <v>UTILITY</v>
          </cell>
          <cell r="I1555">
            <v>0</v>
          </cell>
          <cell r="J1555">
            <v>-15784.89</v>
          </cell>
        </row>
        <row r="1556">
          <cell r="D1556" t="str">
            <v>411100-CIAC-NM-S: Reg DIT Activity (Exp) - State</v>
          </cell>
          <cell r="E1556" t="str">
            <v>DIT Activity (Expense) State</v>
          </cell>
          <cell r="F1556" t="str">
            <v>New Mexico</v>
          </cell>
          <cell r="G1556">
            <v>-59658.3</v>
          </cell>
          <cell r="H1556" t="str">
            <v>UTILITY</v>
          </cell>
          <cell r="I1556">
            <v>0</v>
          </cell>
          <cell r="J1556">
            <v>-59658.3</v>
          </cell>
        </row>
        <row r="1557">
          <cell r="D1557" t="str">
            <v>411100-CIAC-S: Reg DIT Activity (Exp) - State</v>
          </cell>
          <cell r="E1557" t="str">
            <v>DIT Activity (Expense) State</v>
          </cell>
          <cell r="F1557">
            <v>0</v>
          </cell>
          <cell r="G1557">
            <v>0</v>
          </cell>
          <cell r="H1557" t="str">
            <v>UTILITY</v>
          </cell>
          <cell r="I1557">
            <v>0</v>
          </cell>
          <cell r="J1557">
            <v>0</v>
          </cell>
        </row>
        <row r="1558">
          <cell r="D1558" t="str">
            <v>411100-CIAC-TX-S: Reg DIT Activity (Exp) - State</v>
          </cell>
          <cell r="E1558" t="str">
            <v>DIT Activity (Expense) State</v>
          </cell>
          <cell r="F1558" t="str">
            <v>Texas</v>
          </cell>
          <cell r="G1558">
            <v>-21398.05</v>
          </cell>
          <cell r="H1558" t="str">
            <v>UTILITY</v>
          </cell>
          <cell r="I1558">
            <v>0</v>
          </cell>
          <cell r="J1558">
            <v>-21398.05</v>
          </cell>
        </row>
        <row r="1559">
          <cell r="D1559" t="str">
            <v>411100-Capitalized Interest-AZ-S: Reg DIT Activity (Exp) - State</v>
          </cell>
          <cell r="E1559" t="str">
            <v>DIT Activity (Expense) State</v>
          </cell>
          <cell r="F1559" t="str">
            <v>Arizona</v>
          </cell>
          <cell r="G1559">
            <v>-107532.48</v>
          </cell>
          <cell r="H1559" t="str">
            <v>UTILITY</v>
          </cell>
          <cell r="I1559">
            <v>0</v>
          </cell>
          <cell r="J1559">
            <v>-107532.48</v>
          </cell>
        </row>
        <row r="1560">
          <cell r="D1560" t="str">
            <v>411100-Capitalized Interest-NM-S: Reg DIT Activity (Exp) - State</v>
          </cell>
          <cell r="E1560" t="str">
            <v>DIT Activity (Expense) State</v>
          </cell>
          <cell r="F1560" t="str">
            <v>New Mexico</v>
          </cell>
          <cell r="G1560">
            <v>-331126.17</v>
          </cell>
          <cell r="H1560" t="str">
            <v>UTILITY</v>
          </cell>
          <cell r="I1560">
            <v>0</v>
          </cell>
          <cell r="J1560">
            <v>-331126.17</v>
          </cell>
        </row>
        <row r="1561">
          <cell r="D1561" t="str">
            <v>411100-Capitalized Interest-TX-S: Reg DIT Activity (Exp) - State</v>
          </cell>
          <cell r="E1561" t="str">
            <v>DIT Activity (Expense) State</v>
          </cell>
          <cell r="F1561" t="str">
            <v>Texas</v>
          </cell>
          <cell r="G1561">
            <v>-115431.55</v>
          </cell>
          <cell r="H1561" t="str">
            <v>UTILITY</v>
          </cell>
          <cell r="I1561">
            <v>0</v>
          </cell>
          <cell r="J1561">
            <v>-115431.55</v>
          </cell>
        </row>
        <row r="1562">
          <cell r="D1562" t="str">
            <v>411100-Coal Reclamation Costs-AZ-S: Reg DIT Activity (Exp) - State</v>
          </cell>
          <cell r="E1562" t="str">
            <v>DIT Activity (Expense) State</v>
          </cell>
          <cell r="F1562" t="str">
            <v>Arizona</v>
          </cell>
          <cell r="G1562">
            <v>-13089.2</v>
          </cell>
          <cell r="H1562" t="str">
            <v>UTILITY</v>
          </cell>
          <cell r="I1562">
            <v>0</v>
          </cell>
          <cell r="J1562">
            <v>-13089.2</v>
          </cell>
        </row>
        <row r="1563">
          <cell r="D1563" t="str">
            <v>411100-Coal Reclamation Costs-NM-S: Reg DIT Activity (Exp) - State</v>
          </cell>
          <cell r="E1563" t="str">
            <v>DIT Activity (Expense) State</v>
          </cell>
          <cell r="F1563" t="str">
            <v>New Mexico</v>
          </cell>
          <cell r="G1563">
            <v>-24282.85</v>
          </cell>
          <cell r="H1563" t="str">
            <v>UTILITY</v>
          </cell>
          <cell r="I1563">
            <v>0</v>
          </cell>
          <cell r="J1563">
            <v>-24282.85</v>
          </cell>
        </row>
        <row r="1564">
          <cell r="D1564" t="str">
            <v>411100-Coal Reclamation Costs-TX-S: Reg DIT Activity (Exp) - State</v>
          </cell>
          <cell r="E1564" t="str">
            <v>DIT Activity (Expense) State</v>
          </cell>
          <cell r="F1564" t="str">
            <v>Texas</v>
          </cell>
          <cell r="G1564">
            <v>-5805.01</v>
          </cell>
          <cell r="H1564" t="str">
            <v>UTILITY</v>
          </cell>
          <cell r="I1564">
            <v>0</v>
          </cell>
          <cell r="J1564">
            <v>-5805.01</v>
          </cell>
        </row>
        <row r="1565">
          <cell r="D1565" t="str">
            <v>411100-Decom Costs-AZ-S: Reg DIT Activity (Exp) - State</v>
          </cell>
          <cell r="E1565" t="str">
            <v>DIT Activity (Expense) State</v>
          </cell>
          <cell r="F1565" t="str">
            <v>Arizona</v>
          </cell>
          <cell r="G1565">
            <v>-129073.06</v>
          </cell>
          <cell r="H1565" t="str">
            <v>UTILITY</v>
          </cell>
          <cell r="I1565">
            <v>0</v>
          </cell>
          <cell r="J1565">
            <v>-129073.06</v>
          </cell>
        </row>
        <row r="1566">
          <cell r="D1566" t="str">
            <v>411100-Decom Costs-NM-S: Reg DIT Activity (Exp) - State</v>
          </cell>
          <cell r="E1566" t="str">
            <v>DIT Activity (Expense) State</v>
          </cell>
          <cell r="F1566" t="str">
            <v>New Mexico</v>
          </cell>
          <cell r="G1566">
            <v>-126423.01</v>
          </cell>
          <cell r="H1566" t="str">
            <v>UTILITY</v>
          </cell>
          <cell r="I1566">
            <v>0</v>
          </cell>
          <cell r="J1566">
            <v>-126423.01</v>
          </cell>
        </row>
        <row r="1567">
          <cell r="D1567" t="str">
            <v>411100-Decom Costs-TX-S: Reg DIT Activity (Exp) - State</v>
          </cell>
          <cell r="E1567" t="str">
            <v>DIT Activity (Expense) State</v>
          </cell>
          <cell r="F1567" t="str">
            <v>Texas</v>
          </cell>
          <cell r="G1567">
            <v>-3666.72</v>
          </cell>
          <cell r="H1567" t="str">
            <v>UTILITY</v>
          </cell>
          <cell r="I1567">
            <v>0</v>
          </cell>
          <cell r="J1567">
            <v>-3666.72</v>
          </cell>
        </row>
        <row r="1568">
          <cell r="D1568" t="str">
            <v>411100-Deferred Fuel FERC-AZ-S: Reg DIT Activity (Exp) - State</v>
          </cell>
          <cell r="E1568" t="str">
            <v>DIT Activity (Expense) State</v>
          </cell>
          <cell r="F1568" t="str">
            <v>Arizona</v>
          </cell>
          <cell r="G1568">
            <v>-367.84</v>
          </cell>
          <cell r="H1568" t="str">
            <v>UTILITY</v>
          </cell>
          <cell r="I1568">
            <v>0</v>
          </cell>
          <cell r="J1568">
            <v>-367.84</v>
          </cell>
        </row>
        <row r="1569">
          <cell r="D1569" t="str">
            <v>411100-Deferred Fuel FERC-NM-S: Reg DIT Activity (Exp) - State</v>
          </cell>
          <cell r="E1569" t="str">
            <v>DIT Activity (Expense) State</v>
          </cell>
          <cell r="F1569" t="str">
            <v>New Mexico</v>
          </cell>
          <cell r="G1569">
            <v>-1390.27</v>
          </cell>
          <cell r="H1569" t="str">
            <v>UTILITY</v>
          </cell>
          <cell r="I1569">
            <v>0</v>
          </cell>
          <cell r="J1569">
            <v>-1390.27</v>
          </cell>
        </row>
        <row r="1570">
          <cell r="D1570" t="str">
            <v>411100-Deferred Fuel FERC-TX-S: Reg DIT Activity (Exp) - State</v>
          </cell>
          <cell r="E1570" t="str">
            <v>DIT Activity (Expense) State</v>
          </cell>
          <cell r="F1570" t="str">
            <v>Texas</v>
          </cell>
          <cell r="G1570">
            <v>-498.65</v>
          </cell>
          <cell r="H1570" t="str">
            <v>UTILITY</v>
          </cell>
          <cell r="I1570">
            <v>0</v>
          </cell>
          <cell r="J1570">
            <v>-498.65</v>
          </cell>
        </row>
        <row r="1571">
          <cell r="D1571" t="str">
            <v>411100-Deferred Fuel NM-AZ-S: Reg DIT Activity (Exp) - State</v>
          </cell>
          <cell r="E1571" t="str">
            <v>DIT Activity (Expense) State</v>
          </cell>
          <cell r="F1571" t="str">
            <v>Arizona</v>
          </cell>
          <cell r="G1571">
            <v>-13860.91</v>
          </cell>
          <cell r="H1571" t="str">
            <v>UTILITY</v>
          </cell>
          <cell r="I1571">
            <v>0</v>
          </cell>
          <cell r="J1571">
            <v>-13860.91</v>
          </cell>
        </row>
        <row r="1572">
          <cell r="D1572" t="str">
            <v>411100-Deferred Fuel NM-NM-S: Reg DIT Activity (Exp) - State</v>
          </cell>
          <cell r="E1572" t="str">
            <v>DIT Activity (Expense) State</v>
          </cell>
          <cell r="F1572" t="str">
            <v>New Mexico</v>
          </cell>
          <cell r="G1572">
            <v>-52386.71</v>
          </cell>
          <cell r="H1572" t="str">
            <v>UTILITY</v>
          </cell>
          <cell r="I1572">
            <v>0</v>
          </cell>
          <cell r="J1572">
            <v>-52386.71</v>
          </cell>
        </row>
        <row r="1573">
          <cell r="D1573" t="str">
            <v>411100-Deferred Fuel NM-TX-S: Reg DIT Activity (Exp) - State</v>
          </cell>
          <cell r="E1573" t="str">
            <v>DIT Activity (Expense) State</v>
          </cell>
          <cell r="F1573" t="str">
            <v>Texas</v>
          </cell>
          <cell r="G1573">
            <v>-18789.900000000001</v>
          </cell>
          <cell r="H1573" t="str">
            <v>UTILITY</v>
          </cell>
          <cell r="I1573">
            <v>0</v>
          </cell>
          <cell r="J1573">
            <v>-18789.900000000001</v>
          </cell>
        </row>
        <row r="1574">
          <cell r="D1574" t="str">
            <v>411100-Deferred Fuel TX-AZ-S: Reg DIT Activity (Exp) - State</v>
          </cell>
          <cell r="E1574" t="str">
            <v>DIT Activity (Expense) State</v>
          </cell>
          <cell r="F1574" t="str">
            <v>Arizona</v>
          </cell>
          <cell r="G1574">
            <v>-18479.66</v>
          </cell>
          <cell r="H1574" t="str">
            <v>UTILITY</v>
          </cell>
          <cell r="I1574">
            <v>0</v>
          </cell>
          <cell r="J1574">
            <v>-18479.66</v>
          </cell>
        </row>
        <row r="1575">
          <cell r="D1575" t="str">
            <v>411100-Deferred Fuel TX-NM-S: Reg DIT Activity (Exp) - State</v>
          </cell>
          <cell r="E1575" t="str">
            <v>DIT Activity (Expense) State</v>
          </cell>
          <cell r="F1575" t="str">
            <v>New Mexico</v>
          </cell>
          <cell r="G1575">
            <v>-70092.479999999996</v>
          </cell>
          <cell r="H1575" t="str">
            <v>UTILITY</v>
          </cell>
          <cell r="I1575">
            <v>0</v>
          </cell>
          <cell r="J1575">
            <v>-70092.479999999996</v>
          </cell>
        </row>
        <row r="1576">
          <cell r="D1576" t="str">
            <v>411100-Deferred Fuel TX-TX-S: Reg DIT Activity (Exp) - State</v>
          </cell>
          <cell r="E1576" t="str">
            <v>DIT Activity (Expense) State</v>
          </cell>
          <cell r="F1576" t="str">
            <v>Texas</v>
          </cell>
          <cell r="G1576">
            <v>-25169.31</v>
          </cell>
          <cell r="H1576" t="str">
            <v>UTILITY</v>
          </cell>
          <cell r="I1576">
            <v>0</v>
          </cell>
          <cell r="J1576">
            <v>-25169.31</v>
          </cell>
        </row>
        <row r="1577">
          <cell r="D1577" t="str">
            <v>411100-Depr Differences AZ-AZ-S: Reg DIT Activity (Exp) - State</v>
          </cell>
          <cell r="E1577" t="str">
            <v>DIT Activity (Expense) State</v>
          </cell>
          <cell r="F1577" t="str">
            <v>Arizona</v>
          </cell>
          <cell r="G1577">
            <v>-265670.40000000002</v>
          </cell>
          <cell r="H1577" t="str">
            <v>UTILITY</v>
          </cell>
          <cell r="I1577">
            <v>0</v>
          </cell>
          <cell r="J1577">
            <v>-265670.40000000002</v>
          </cell>
        </row>
        <row r="1578">
          <cell r="D1578" t="str">
            <v>411100-Depr Differences-AZ-S: Reg DIT Activity (Exp) - State</v>
          </cell>
          <cell r="E1578" t="str">
            <v>DIT Activity (Expense) State</v>
          </cell>
          <cell r="F1578" t="str">
            <v>Arizona</v>
          </cell>
          <cell r="G1578">
            <v>-4882341.05</v>
          </cell>
          <cell r="H1578" t="str">
            <v>UTILITY</v>
          </cell>
          <cell r="I1578">
            <v>0</v>
          </cell>
          <cell r="J1578">
            <v>-4882341.05</v>
          </cell>
        </row>
        <row r="1579">
          <cell r="D1579" t="str">
            <v>411100-Depr Differences-NM-S: Reg DIT Activity (Exp) - State</v>
          </cell>
          <cell r="E1579" t="str">
            <v>DIT Activity (Expense) State</v>
          </cell>
          <cell r="F1579" t="str">
            <v>New Mexico</v>
          </cell>
          <cell r="G1579">
            <v>-6301323.8100000005</v>
          </cell>
          <cell r="H1579" t="str">
            <v>UTILITY</v>
          </cell>
          <cell r="I1579">
            <v>0</v>
          </cell>
          <cell r="J1579">
            <v>-6301323.8100000005</v>
          </cell>
        </row>
        <row r="1580">
          <cell r="D1580" t="str">
            <v>411100-Depr Differences-TX-S: Reg DIT Activity (Exp) - State</v>
          </cell>
          <cell r="E1580" t="str">
            <v>DIT Activity (Expense) State</v>
          </cell>
          <cell r="F1580" t="str">
            <v>Texas</v>
          </cell>
          <cell r="G1580">
            <v>-19902379.129999999</v>
          </cell>
          <cell r="H1580" t="str">
            <v>UTILITY</v>
          </cell>
          <cell r="I1580">
            <v>0</v>
          </cell>
          <cell r="J1580">
            <v>-19902379.129999999</v>
          </cell>
        </row>
        <row r="1581">
          <cell r="D1581" t="str">
            <v>411100-Excess ADSIT NM-S: Reg DIT Activity (Exp) - State</v>
          </cell>
          <cell r="E1581" t="str">
            <v>DIT Activity (Expense) State</v>
          </cell>
          <cell r="F1581" t="str">
            <v>New Mexico</v>
          </cell>
          <cell r="G1581">
            <v>0</v>
          </cell>
          <cell r="H1581" t="str">
            <v>UTILITY</v>
          </cell>
          <cell r="I1581">
            <v>0</v>
          </cell>
          <cell r="J1581">
            <v>0</v>
          </cell>
        </row>
        <row r="1582">
          <cell r="D1582" t="str">
            <v>411100-Excess ADSIT TX-S: Reg DIT Activity (Exp) - State</v>
          </cell>
          <cell r="E1582" t="str">
            <v>DIT Activity (Expense) State</v>
          </cell>
          <cell r="F1582" t="str">
            <v>Texas</v>
          </cell>
          <cell r="G1582">
            <v>0</v>
          </cell>
          <cell r="H1582" t="str">
            <v>UTILITY</v>
          </cell>
          <cell r="I1582">
            <v>0</v>
          </cell>
          <cell r="J1582">
            <v>0</v>
          </cell>
        </row>
        <row r="1583">
          <cell r="D1583" t="str">
            <v>411100-NOL AZ-AZ: Reg DIT Activity (Exp) - State</v>
          </cell>
          <cell r="E1583" t="str">
            <v>DIT Activity (Expense) State</v>
          </cell>
          <cell r="F1583" t="str">
            <v>Arizona</v>
          </cell>
          <cell r="G1583">
            <v>0</v>
          </cell>
          <cell r="H1583" t="str">
            <v>UTILITY</v>
          </cell>
          <cell r="I1583">
            <v>0</v>
          </cell>
          <cell r="J1583">
            <v>0</v>
          </cell>
        </row>
        <row r="1584">
          <cell r="D1584" t="str">
            <v>411100-NOL AZ-S: Reg DIT Activity (Exp) - State</v>
          </cell>
          <cell r="E1584" t="str">
            <v>DIT Activity (Expense) State</v>
          </cell>
          <cell r="F1584" t="str">
            <v>Arizona</v>
          </cell>
          <cell r="G1584">
            <v>-523507.48</v>
          </cell>
          <cell r="H1584" t="str">
            <v>UTILITY</v>
          </cell>
          <cell r="I1584">
            <v>0</v>
          </cell>
          <cell r="J1584">
            <v>-523507.48</v>
          </cell>
        </row>
        <row r="1585">
          <cell r="D1585" t="str">
            <v>411100-NOL NM-F: Reg DIT Activity (Exp) - State</v>
          </cell>
          <cell r="E1585" t="str">
            <v>DIT Activity (Expense) State</v>
          </cell>
          <cell r="F1585" t="str">
            <v>New Mexico</v>
          </cell>
          <cell r="G1585">
            <v>0</v>
          </cell>
          <cell r="H1585" t="str">
            <v>UTILITY</v>
          </cell>
          <cell r="I1585">
            <v>0</v>
          </cell>
          <cell r="J1585">
            <v>0</v>
          </cell>
        </row>
        <row r="1586">
          <cell r="D1586" t="str">
            <v>411100-NOL NM-S: Reg DIT Activity (Exp) - State</v>
          </cell>
          <cell r="E1586" t="str">
            <v>DIT Activity (Expense) State</v>
          </cell>
          <cell r="F1586" t="str">
            <v>New Mexico</v>
          </cell>
          <cell r="G1586">
            <v>-2884374.33</v>
          </cell>
          <cell r="H1586" t="str">
            <v>UTILITY</v>
          </cell>
          <cell r="I1586">
            <v>0</v>
          </cell>
          <cell r="J1586">
            <v>-2884374.33</v>
          </cell>
        </row>
        <row r="1587">
          <cell r="D1587" t="str">
            <v>411100-NOL TX-S: Reg DIT Activity (Exp) - State</v>
          </cell>
          <cell r="E1587" t="str">
            <v>DIT Activity (Expense) State</v>
          </cell>
          <cell r="F1587" t="str">
            <v>Texas</v>
          </cell>
          <cell r="G1587">
            <v>-7053.85</v>
          </cell>
          <cell r="H1587" t="str">
            <v>UTILITY</v>
          </cell>
          <cell r="I1587">
            <v>0</v>
          </cell>
          <cell r="J1587">
            <v>-7053.85</v>
          </cell>
        </row>
        <row r="1588">
          <cell r="D1588" t="str">
            <v>411100-Other Employee Benefits-AZ-S: Reg DIT Activity (Exp) - State</v>
          </cell>
          <cell r="E1588" t="str">
            <v>DIT Activity (Expense) State</v>
          </cell>
          <cell r="F1588" t="str">
            <v>Arizona</v>
          </cell>
          <cell r="G1588">
            <v>-66076.87</v>
          </cell>
          <cell r="H1588" t="str">
            <v>UTILITY</v>
          </cell>
          <cell r="I1588">
            <v>0</v>
          </cell>
          <cell r="J1588">
            <v>-66076.87</v>
          </cell>
        </row>
        <row r="1589">
          <cell r="D1589" t="str">
            <v>411100-Other Employee Benefits-NM-S: Reg DIT Activity (Exp) - State</v>
          </cell>
          <cell r="E1589" t="str">
            <v>DIT Activity (Expense) State</v>
          </cell>
          <cell r="F1589" t="str">
            <v>New Mexico</v>
          </cell>
          <cell r="G1589">
            <v>-246240.09</v>
          </cell>
          <cell r="H1589" t="str">
            <v>UTILITY</v>
          </cell>
          <cell r="I1589">
            <v>0</v>
          </cell>
          <cell r="J1589">
            <v>-246240.09</v>
          </cell>
        </row>
        <row r="1590">
          <cell r="D1590" t="str">
            <v>411100-Other Employee Benefits-TX-S: Reg DIT Activity (Exp) - State</v>
          </cell>
          <cell r="E1590" t="str">
            <v>DIT Activity (Expense) State</v>
          </cell>
          <cell r="F1590" t="str">
            <v>Texas</v>
          </cell>
          <cell r="G1590">
            <v>-103289.49</v>
          </cell>
          <cell r="H1590" t="str">
            <v>UTILITY</v>
          </cell>
          <cell r="I1590">
            <v>0</v>
          </cell>
          <cell r="J1590">
            <v>-103289.49</v>
          </cell>
        </row>
        <row r="1591">
          <cell r="D1591" t="str">
            <v>411100-Other-AZ-S: Reg DIT Activity (Exp) - State</v>
          </cell>
          <cell r="E1591" t="str">
            <v>DIT Activity (Expense) State</v>
          </cell>
          <cell r="F1591" t="str">
            <v>Arizona</v>
          </cell>
          <cell r="G1591">
            <v>-29189.52</v>
          </cell>
          <cell r="H1591" t="str">
            <v>UTILITY</v>
          </cell>
          <cell r="I1591">
            <v>0</v>
          </cell>
          <cell r="J1591">
            <v>-29189.52</v>
          </cell>
        </row>
        <row r="1592">
          <cell r="D1592" t="str">
            <v>411100-Other-NM-S: Reg DIT Activity (Exp) - State</v>
          </cell>
          <cell r="E1592" t="str">
            <v>DIT Activity (Expense) State</v>
          </cell>
          <cell r="F1592" t="str">
            <v>New Mexico</v>
          </cell>
          <cell r="G1592">
            <v>-98394.94</v>
          </cell>
          <cell r="H1592" t="str">
            <v>UTILITY</v>
          </cell>
          <cell r="I1592">
            <v>0</v>
          </cell>
          <cell r="J1592">
            <v>-98394.94</v>
          </cell>
        </row>
        <row r="1593">
          <cell r="D1593" t="str">
            <v>411100-Other-TX-S: Reg DIT Activity (Exp) - State</v>
          </cell>
          <cell r="E1593" t="str">
            <v>DIT Activity (Expense) State</v>
          </cell>
          <cell r="F1593" t="str">
            <v>Texas</v>
          </cell>
          <cell r="G1593">
            <v>-37895.800000000003</v>
          </cell>
          <cell r="H1593" t="str">
            <v>UTILITY</v>
          </cell>
          <cell r="I1593">
            <v>0</v>
          </cell>
          <cell r="J1593">
            <v>-37895.800000000003</v>
          </cell>
        </row>
        <row r="1594">
          <cell r="D1594" t="str">
            <v>411100-Repair Allowance-AZ-S: Reg DIT Activity (Exp) - State</v>
          </cell>
          <cell r="E1594" t="str">
            <v>DIT Activity (Expense) State</v>
          </cell>
          <cell r="F1594" t="str">
            <v>Arizona</v>
          </cell>
          <cell r="G1594">
            <v>-241928.92</v>
          </cell>
          <cell r="H1594" t="str">
            <v>UTILITY</v>
          </cell>
          <cell r="I1594">
            <v>0</v>
          </cell>
          <cell r="J1594">
            <v>-241928.92</v>
          </cell>
        </row>
        <row r="1595">
          <cell r="D1595" t="str">
            <v>411100-Repair Allowance-NM-S: Reg DIT Activity (Exp) - State</v>
          </cell>
          <cell r="E1595" t="str">
            <v>DIT Activity (Expense) State</v>
          </cell>
          <cell r="F1595" t="str">
            <v>New Mexico</v>
          </cell>
          <cell r="G1595">
            <v>-309068.75</v>
          </cell>
          <cell r="H1595" t="str">
            <v>UTILITY</v>
          </cell>
          <cell r="I1595">
            <v>0</v>
          </cell>
          <cell r="J1595">
            <v>-309068.75</v>
          </cell>
        </row>
        <row r="1596">
          <cell r="D1596" t="str">
            <v>411100-Repair Allowance-TX-S: Reg DIT Activity (Exp) - State</v>
          </cell>
          <cell r="E1596" t="str">
            <v>DIT Activity (Expense) State</v>
          </cell>
          <cell r="F1596" t="str">
            <v>Texas</v>
          </cell>
          <cell r="G1596">
            <v>-41051.440000000002</v>
          </cell>
          <cell r="H1596" t="str">
            <v>UTILITY</v>
          </cell>
          <cell r="I1596">
            <v>0</v>
          </cell>
          <cell r="J1596">
            <v>-41051.440000000002</v>
          </cell>
        </row>
        <row r="1597">
          <cell r="D1597" t="str">
            <v>411100-Retirement Plans-AZ-S: Reg DIT Activity (Exp) - State</v>
          </cell>
          <cell r="E1597" t="str">
            <v>DIT Activity (Expense) State</v>
          </cell>
          <cell r="F1597" t="str">
            <v>Arizona</v>
          </cell>
          <cell r="G1597">
            <v>-29063.63</v>
          </cell>
          <cell r="H1597" t="str">
            <v>UTILITY</v>
          </cell>
          <cell r="I1597">
            <v>0</v>
          </cell>
          <cell r="J1597">
            <v>-29063.63</v>
          </cell>
        </row>
        <row r="1598">
          <cell r="D1598" t="str">
            <v>411100-Retirement Plans-NM-S: Reg DIT Activity (Exp) - State</v>
          </cell>
          <cell r="E1598" t="str">
            <v>DIT Activity (Expense) State</v>
          </cell>
          <cell r="F1598" t="str">
            <v>New Mexico</v>
          </cell>
          <cell r="G1598">
            <v>-41269.629999999997</v>
          </cell>
          <cell r="H1598" t="str">
            <v>UTILITY</v>
          </cell>
          <cell r="I1598">
            <v>0</v>
          </cell>
          <cell r="J1598">
            <v>-41269.629999999997</v>
          </cell>
        </row>
        <row r="1599">
          <cell r="D1599" t="str">
            <v>411100-Retirement Plans-TX-S: Reg DIT Activity (Exp) - State</v>
          </cell>
          <cell r="E1599" t="str">
            <v>DIT Activity (Expense) State</v>
          </cell>
          <cell r="F1599" t="str">
            <v>Texas</v>
          </cell>
          <cell r="G1599">
            <v>-10990.24</v>
          </cell>
          <cell r="H1599" t="str">
            <v>UTILITY</v>
          </cell>
          <cell r="I1599">
            <v>0</v>
          </cell>
          <cell r="J1599">
            <v>-10990.24</v>
          </cell>
        </row>
        <row r="1600">
          <cell r="D1600" t="str">
            <v>411100-SFAS 143 ARO-AZ-S: Reg DIT Activity (Exp) - State</v>
          </cell>
          <cell r="E1600" t="str">
            <v>DIT Activity (Expense) State</v>
          </cell>
          <cell r="F1600" t="str">
            <v>Arizona</v>
          </cell>
          <cell r="G1600">
            <v>-17654.72</v>
          </cell>
          <cell r="H1600" t="str">
            <v>UTILITY</v>
          </cell>
          <cell r="I1600">
            <v>0</v>
          </cell>
          <cell r="J1600">
            <v>-17654.72</v>
          </cell>
        </row>
        <row r="1601">
          <cell r="D1601" t="str">
            <v>411100-SFAS 143 ARO-NM-S: Reg DIT Activity (Exp) - State</v>
          </cell>
          <cell r="E1601" t="str">
            <v>DIT Activity (Expense) State</v>
          </cell>
          <cell r="F1601" t="str">
            <v>New Mexico</v>
          </cell>
          <cell r="G1601">
            <v>-66725.27</v>
          </cell>
          <cell r="H1601" t="str">
            <v>UTILITY</v>
          </cell>
          <cell r="I1601">
            <v>0</v>
          </cell>
          <cell r="J1601">
            <v>-66725.27</v>
          </cell>
        </row>
        <row r="1602">
          <cell r="D1602" t="str">
            <v>411100-SFAS 143 ARO-TX-S: Reg DIT Activity (Exp) - State</v>
          </cell>
          <cell r="E1602" t="str">
            <v>DIT Activity (Expense) State</v>
          </cell>
          <cell r="F1602" t="str">
            <v>Texas</v>
          </cell>
          <cell r="G1602">
            <v>-23932.799999999999</v>
          </cell>
          <cell r="H1602" t="str">
            <v>UTILITY</v>
          </cell>
          <cell r="I1602">
            <v>0</v>
          </cell>
          <cell r="J1602">
            <v>-23932.799999999999</v>
          </cell>
        </row>
        <row r="1603">
          <cell r="D1603" t="str">
            <v>411100-Section 174 R&amp;D-AZ-S: Reg DIT Activity (Exp) - State</v>
          </cell>
          <cell r="E1603" t="str">
            <v>DIT Activity (Expense) State</v>
          </cell>
          <cell r="F1603" t="str">
            <v>Arizona</v>
          </cell>
          <cell r="G1603">
            <v>-39425.79</v>
          </cell>
          <cell r="H1603" t="str">
            <v>UTILITY</v>
          </cell>
          <cell r="I1603">
            <v>0</v>
          </cell>
          <cell r="J1603">
            <v>-39425.79</v>
          </cell>
        </row>
        <row r="1604">
          <cell r="D1604" t="str">
            <v>411100-Section 174 R&amp;D-NM-S: Reg DIT Activity (Exp) - State</v>
          </cell>
          <cell r="E1604" t="str">
            <v>DIT Activity (Expense) State</v>
          </cell>
          <cell r="F1604" t="str">
            <v>New Mexico</v>
          </cell>
          <cell r="G1604">
            <v>-53212.23</v>
          </cell>
          <cell r="H1604" t="str">
            <v>UTILITY</v>
          </cell>
          <cell r="I1604">
            <v>0</v>
          </cell>
          <cell r="J1604">
            <v>-53212.23</v>
          </cell>
        </row>
        <row r="1605">
          <cell r="D1605" t="str">
            <v>411100-Section 174 R&amp;D-TX-S: Reg DIT Activity (Exp) - State</v>
          </cell>
          <cell r="E1605" t="str">
            <v>DIT Activity (Expense) State</v>
          </cell>
          <cell r="F1605" t="str">
            <v>Texas</v>
          </cell>
          <cell r="G1605">
            <v>-8628.65</v>
          </cell>
          <cell r="H1605" t="str">
            <v>UTILITY</v>
          </cell>
          <cell r="I1605">
            <v>0</v>
          </cell>
          <cell r="J1605">
            <v>-8628.65</v>
          </cell>
        </row>
        <row r="1606">
          <cell r="D1606" t="str">
            <v>411100-TOTF Income Taxes-AZ-S: Reg DIT Activity (Exp) - State</v>
          </cell>
          <cell r="E1606" t="str">
            <v>DIT Activity (Expense) State</v>
          </cell>
          <cell r="F1606" t="str">
            <v>Arizona</v>
          </cell>
          <cell r="G1606">
            <v>-46910.01</v>
          </cell>
          <cell r="H1606" t="str">
            <v>UTILITY</v>
          </cell>
          <cell r="I1606">
            <v>0</v>
          </cell>
          <cell r="J1606">
            <v>-46910.01</v>
          </cell>
        </row>
        <row r="1607">
          <cell r="D1607" t="str">
            <v>411100-TOTF Income Taxes-NM-S: Reg DIT Activity (Exp) - State</v>
          </cell>
          <cell r="E1607" t="str">
            <v>DIT Activity (Expense) State</v>
          </cell>
          <cell r="F1607" t="str">
            <v>New Mexico</v>
          </cell>
          <cell r="G1607">
            <v>-177294.36</v>
          </cell>
          <cell r="H1607" t="str">
            <v>UTILITY</v>
          </cell>
          <cell r="I1607">
            <v>0</v>
          </cell>
          <cell r="J1607">
            <v>-177294.36</v>
          </cell>
        </row>
        <row r="1608">
          <cell r="D1608" t="str">
            <v>411100-TOTF Income Taxes-TX-S: Reg DIT Activity (Exp) - State</v>
          </cell>
          <cell r="E1608" t="str">
            <v>DIT Activity (Expense) State</v>
          </cell>
          <cell r="F1608" t="str">
            <v>Texas</v>
          </cell>
          <cell r="G1608">
            <v>-63591.35</v>
          </cell>
          <cell r="H1608" t="str">
            <v>UTILITY</v>
          </cell>
          <cell r="I1608">
            <v>0</v>
          </cell>
          <cell r="J1608">
            <v>-63591.35</v>
          </cell>
        </row>
        <row r="1609">
          <cell r="D1609" t="str">
            <v>411100-Unbilled Revenue-AZ-S: Reg DIT Activity (Exp) - State</v>
          </cell>
          <cell r="E1609" t="str">
            <v>DIT Activity (Expense) State</v>
          </cell>
          <cell r="F1609" t="str">
            <v>Arizona</v>
          </cell>
          <cell r="G1609">
            <v>-54806.67</v>
          </cell>
          <cell r="H1609" t="str">
            <v>UTILITY</v>
          </cell>
          <cell r="I1609">
            <v>0</v>
          </cell>
          <cell r="J1609">
            <v>-54806.67</v>
          </cell>
        </row>
        <row r="1610">
          <cell r="D1610" t="str">
            <v>411100-Unbilled Revenue-NM-S: Reg DIT Activity (Exp) - State</v>
          </cell>
          <cell r="E1610" t="str">
            <v>DIT Activity (Expense) State</v>
          </cell>
          <cell r="F1610" t="str">
            <v>New Mexico</v>
          </cell>
          <cell r="G1610">
            <v>-207139.4</v>
          </cell>
          <cell r="H1610" t="str">
            <v>UTILITY</v>
          </cell>
          <cell r="I1610">
            <v>0</v>
          </cell>
          <cell r="J1610">
            <v>-207139.4</v>
          </cell>
        </row>
        <row r="1611">
          <cell r="D1611" t="str">
            <v>411100-Unbilled Revenue-TX-S: Reg DIT Activity (Exp) - State</v>
          </cell>
          <cell r="E1611" t="str">
            <v>DIT Activity (Expense) State</v>
          </cell>
          <cell r="F1611" t="str">
            <v>Texas</v>
          </cell>
          <cell r="G1611">
            <v>-74296.08</v>
          </cell>
          <cell r="H1611" t="str">
            <v>UTILITY</v>
          </cell>
          <cell r="I1611">
            <v>0</v>
          </cell>
          <cell r="J1611">
            <v>-74296.08</v>
          </cell>
        </row>
        <row r="1612">
          <cell r="D1612" t="str">
            <v>ZZZ-DO NOT USE 410100-Decommissioning Costs-S: Reg DIT Activity - AZ</v>
          </cell>
          <cell r="E1612" t="str">
            <v>DIT Activity (Expense) State</v>
          </cell>
          <cell r="F1612" t="str">
            <v>Arizona</v>
          </cell>
          <cell r="G1612">
            <v>0</v>
          </cell>
          <cell r="H1612" t="str">
            <v>UTILITY</v>
          </cell>
          <cell r="I1612">
            <v>0</v>
          </cell>
          <cell r="J1612">
            <v>0</v>
          </cell>
        </row>
        <row r="1613">
          <cell r="D1613" t="str">
            <v>ZZZ-DO NOT USE 410100-Decommissioning Costs-S: Reg DIT Activity - NM</v>
          </cell>
          <cell r="E1613" t="str">
            <v>DIT Activity (Expense) State</v>
          </cell>
          <cell r="F1613" t="str">
            <v>New Mexico</v>
          </cell>
          <cell r="G1613">
            <v>0</v>
          </cell>
          <cell r="H1613" t="str">
            <v>UTILITY</v>
          </cell>
          <cell r="I1613">
            <v>0</v>
          </cell>
          <cell r="J1613">
            <v>0</v>
          </cell>
        </row>
        <row r="1614">
          <cell r="D1614" t="str">
            <v>ZZZ-DO NOT USE 410100-Decommissioning Costs-S: Reg DIT Activity - TX</v>
          </cell>
          <cell r="E1614" t="str">
            <v>DIT Activity (Expense) State</v>
          </cell>
          <cell r="F1614" t="str">
            <v>Texas</v>
          </cell>
          <cell r="G1614">
            <v>0</v>
          </cell>
          <cell r="H1614" t="str">
            <v>UTILITY</v>
          </cell>
          <cell r="I1614">
            <v>0</v>
          </cell>
          <cell r="J1614">
            <v>0</v>
          </cell>
        </row>
        <row r="1615">
          <cell r="D1615" t="str">
            <v>ZZZ-DO NOT USE 410100-Deferred Fuel FERC-S: Reg DIT Activity (EXP) - AZ</v>
          </cell>
          <cell r="E1615" t="str">
            <v>DIT Activity (Expense) State</v>
          </cell>
          <cell r="F1615" t="str">
            <v>Arizona</v>
          </cell>
          <cell r="G1615">
            <v>0</v>
          </cell>
          <cell r="H1615" t="str">
            <v>UTILITY</v>
          </cell>
          <cell r="I1615">
            <v>0</v>
          </cell>
          <cell r="J1615">
            <v>0</v>
          </cell>
        </row>
        <row r="1616">
          <cell r="D1616" t="str">
            <v>ZZZ-DO NOT USE 410100-Deferred Fuel FERC-S: Reg DIT Activity (EXP) - NM</v>
          </cell>
          <cell r="E1616" t="str">
            <v>DIT Activity (Expense) State</v>
          </cell>
          <cell r="F1616" t="str">
            <v>New Mexico</v>
          </cell>
          <cell r="G1616">
            <v>0</v>
          </cell>
          <cell r="H1616" t="str">
            <v>UTILITY</v>
          </cell>
          <cell r="I1616">
            <v>0</v>
          </cell>
          <cell r="J1616">
            <v>0</v>
          </cell>
        </row>
        <row r="1617">
          <cell r="D1617" t="str">
            <v>ZZZ-DO NOT USE 410100-Deferred Fuel FERC-S: Reg DIT Activity (EXP) - TX</v>
          </cell>
          <cell r="E1617" t="str">
            <v>DIT Activity (Expense) State</v>
          </cell>
          <cell r="F1617" t="str">
            <v>Texas</v>
          </cell>
          <cell r="G1617">
            <v>0</v>
          </cell>
          <cell r="H1617" t="str">
            <v>UTILITY</v>
          </cell>
          <cell r="I1617">
            <v>0</v>
          </cell>
          <cell r="J1617">
            <v>0</v>
          </cell>
        </row>
        <row r="1618">
          <cell r="D1618" t="str">
            <v>ZZZ-DO NOT USE 410100-Deferred Fuel NM-S: Reg DIT Activity (EXP) - AZ</v>
          </cell>
          <cell r="E1618" t="str">
            <v>DIT Activity (Expense) State</v>
          </cell>
          <cell r="F1618" t="str">
            <v>Arizona</v>
          </cell>
          <cell r="G1618">
            <v>0</v>
          </cell>
          <cell r="H1618" t="str">
            <v>UTILITY</v>
          </cell>
          <cell r="I1618">
            <v>0</v>
          </cell>
          <cell r="J1618">
            <v>0</v>
          </cell>
        </row>
        <row r="1619">
          <cell r="D1619" t="str">
            <v>ZZZ-DO NOT USE 410100-Deferred Fuel NM-S: Reg DIT Activity (EXP) - NM</v>
          </cell>
          <cell r="E1619" t="str">
            <v>DIT Activity (Expense) State</v>
          </cell>
          <cell r="F1619" t="str">
            <v>New Mexico</v>
          </cell>
          <cell r="G1619">
            <v>0</v>
          </cell>
          <cell r="H1619" t="str">
            <v>UTILITY</v>
          </cell>
          <cell r="I1619">
            <v>0</v>
          </cell>
          <cell r="J1619">
            <v>0</v>
          </cell>
        </row>
        <row r="1620">
          <cell r="D1620" t="str">
            <v>ZZZ-DO NOT USE 410100-Deferred Fuel NM-S: Reg DIT Activity (EXP) - TX</v>
          </cell>
          <cell r="E1620" t="str">
            <v>DIT Activity (Expense) State</v>
          </cell>
          <cell r="F1620" t="str">
            <v>Texas</v>
          </cell>
          <cell r="G1620">
            <v>0</v>
          </cell>
          <cell r="H1620" t="str">
            <v>UTILITY</v>
          </cell>
          <cell r="I1620">
            <v>0</v>
          </cell>
          <cell r="J1620">
            <v>0</v>
          </cell>
        </row>
        <row r="1621">
          <cell r="D1621" t="str">
            <v>ZZZ-DO NOT USE 410100-Deferred Fuel TX-S: Reg DIT Activity (EXP) - AZ</v>
          </cell>
          <cell r="E1621" t="str">
            <v>DIT Activity (Expense) State</v>
          </cell>
          <cell r="F1621" t="str">
            <v>Arizona</v>
          </cell>
          <cell r="G1621">
            <v>0</v>
          </cell>
          <cell r="H1621" t="str">
            <v>UTILITY</v>
          </cell>
          <cell r="I1621">
            <v>0</v>
          </cell>
          <cell r="J1621">
            <v>0</v>
          </cell>
        </row>
        <row r="1622">
          <cell r="D1622" t="str">
            <v>ZZZ-DO NOT USE 410100-Deferred Fuel TX-S: Reg DIT Activity (EXP) - NM</v>
          </cell>
          <cell r="E1622" t="str">
            <v>DIT Activity (Expense) State</v>
          </cell>
          <cell r="F1622" t="str">
            <v>New Mexico</v>
          </cell>
          <cell r="G1622">
            <v>0</v>
          </cell>
          <cell r="H1622" t="str">
            <v>UTILITY</v>
          </cell>
          <cell r="I1622">
            <v>0</v>
          </cell>
          <cell r="J1622">
            <v>0</v>
          </cell>
        </row>
        <row r="1623">
          <cell r="D1623" t="str">
            <v>ZZZ-DO NOT USE 410100-Deferred Fuel TX-S: Reg DIT Activity (EXP) - TX</v>
          </cell>
          <cell r="E1623" t="str">
            <v>DIT Activity (Expense) State</v>
          </cell>
          <cell r="F1623" t="str">
            <v>Texas</v>
          </cell>
          <cell r="G1623">
            <v>0</v>
          </cell>
          <cell r="H1623" t="str">
            <v>UTILITY</v>
          </cell>
          <cell r="I1623">
            <v>0</v>
          </cell>
          <cell r="J1623">
            <v>0</v>
          </cell>
        </row>
        <row r="1624">
          <cell r="D1624" t="str">
            <v>ZZZ-DO NOT USE 410100-Depr Differences-S: Reg DIT Activity (EXP) - AZ</v>
          </cell>
          <cell r="E1624" t="str">
            <v>DIT Activity (Expense) State</v>
          </cell>
          <cell r="F1624" t="str">
            <v>Arizona</v>
          </cell>
          <cell r="G1624">
            <v>0</v>
          </cell>
          <cell r="H1624" t="str">
            <v>UTILITY</v>
          </cell>
          <cell r="I1624">
            <v>0</v>
          </cell>
          <cell r="J1624">
            <v>0</v>
          </cell>
        </row>
        <row r="1625">
          <cell r="D1625" t="str">
            <v>ZZZ-DO NOT USE 410100-Depr Differences-S: Reg DIT Activity (EXP) - NM</v>
          </cell>
          <cell r="E1625" t="str">
            <v>DIT Activity (Expense) State</v>
          </cell>
          <cell r="F1625" t="str">
            <v>New Mexico</v>
          </cell>
          <cell r="G1625">
            <v>0</v>
          </cell>
          <cell r="H1625" t="str">
            <v>UTILITY</v>
          </cell>
          <cell r="I1625">
            <v>0</v>
          </cell>
          <cell r="J1625">
            <v>0</v>
          </cell>
        </row>
        <row r="1626">
          <cell r="D1626" t="str">
            <v>ZZZ-DO NOT USE 410100-Depr Differences-S: Reg DIT Activity (EXP) - TX</v>
          </cell>
          <cell r="E1626" t="str">
            <v>DIT Activity (Expense) State</v>
          </cell>
          <cell r="F1626" t="str">
            <v>Texas</v>
          </cell>
          <cell r="G1626">
            <v>0</v>
          </cell>
          <cell r="H1626" t="str">
            <v>UTILITY</v>
          </cell>
          <cell r="I1626">
            <v>0</v>
          </cell>
          <cell r="J1626">
            <v>0</v>
          </cell>
        </row>
        <row r="1627">
          <cell r="D1627" t="str">
            <v>ZZZ-DO NOT USE 410100-Other-S: Reg DIT Activity (EXP) - AZ</v>
          </cell>
          <cell r="E1627" t="str">
            <v>DIT Activity (Expense) State</v>
          </cell>
          <cell r="F1627" t="str">
            <v>Arizona</v>
          </cell>
          <cell r="G1627">
            <v>0</v>
          </cell>
          <cell r="H1627" t="str">
            <v>UTILITY</v>
          </cell>
          <cell r="I1627">
            <v>0</v>
          </cell>
          <cell r="J1627">
            <v>0</v>
          </cell>
        </row>
        <row r="1628">
          <cell r="D1628" t="str">
            <v>ZZZ-DO NOT USE 410100-Other-S: Reg DIT Activity (EXP) - NM</v>
          </cell>
          <cell r="E1628" t="str">
            <v>DIT Activity (Expense) State</v>
          </cell>
          <cell r="F1628" t="str">
            <v>New Mexico</v>
          </cell>
          <cell r="G1628">
            <v>0</v>
          </cell>
          <cell r="H1628" t="str">
            <v>UTILITY</v>
          </cell>
          <cell r="I1628">
            <v>0</v>
          </cell>
          <cell r="J1628">
            <v>0</v>
          </cell>
        </row>
        <row r="1629">
          <cell r="D1629" t="str">
            <v>ZZZ-DO NOT USE 410100-Other-S: Reg DIT Activity (EXP) - TX</v>
          </cell>
          <cell r="E1629" t="str">
            <v>DIT Activity (Expense) State</v>
          </cell>
          <cell r="F1629" t="str">
            <v>Texas</v>
          </cell>
          <cell r="G1629">
            <v>0</v>
          </cell>
          <cell r="H1629" t="str">
            <v>UTILITY</v>
          </cell>
          <cell r="I1629">
            <v>0</v>
          </cell>
          <cell r="J1629">
            <v>0</v>
          </cell>
        </row>
        <row r="1630">
          <cell r="D1630" t="str">
            <v>ZZZ-DO NOT USE 410100-Retirement Plans-S: Reg DIT Activity (EXP) - AZ</v>
          </cell>
          <cell r="E1630" t="str">
            <v>DIT Activity (Expense) State</v>
          </cell>
          <cell r="F1630" t="str">
            <v>Arizona</v>
          </cell>
          <cell r="G1630">
            <v>0</v>
          </cell>
          <cell r="H1630" t="str">
            <v>UTILITY</v>
          </cell>
          <cell r="I1630">
            <v>0</v>
          </cell>
          <cell r="J1630">
            <v>0</v>
          </cell>
        </row>
        <row r="1631">
          <cell r="D1631" t="str">
            <v>ZZZ-DO NOT USE 410100-Retirement Plans-S: Reg DIT Activity (EXP) - NM</v>
          </cell>
          <cell r="E1631" t="str">
            <v>DIT Activity (Expense) State</v>
          </cell>
          <cell r="F1631" t="str">
            <v>New Mexico</v>
          </cell>
          <cell r="G1631">
            <v>0</v>
          </cell>
          <cell r="H1631" t="str">
            <v>UTILITY</v>
          </cell>
          <cell r="I1631">
            <v>0</v>
          </cell>
          <cell r="J1631">
            <v>0</v>
          </cell>
        </row>
        <row r="1632">
          <cell r="D1632" t="str">
            <v>ZZZ-DO NOT USE 410100-Retirement Plans-S: Reg DIT Activity (EXP) - TX</v>
          </cell>
          <cell r="E1632" t="str">
            <v>DIT Activity (Expense) State</v>
          </cell>
          <cell r="F1632" t="str">
            <v>Texas</v>
          </cell>
          <cell r="G1632">
            <v>0</v>
          </cell>
          <cell r="H1632" t="str">
            <v>UTILITY</v>
          </cell>
          <cell r="I1632">
            <v>0</v>
          </cell>
          <cell r="J1632">
            <v>0</v>
          </cell>
        </row>
        <row r="1633">
          <cell r="D1633" t="str">
            <v>ZZZ-DO NOT USE 410100-SFAS 143 ARO-S: Reg DIT Activity (EXP) - AZ</v>
          </cell>
          <cell r="E1633" t="str">
            <v>DIT Activity (Expense) State</v>
          </cell>
          <cell r="F1633" t="str">
            <v>Arizona</v>
          </cell>
          <cell r="G1633">
            <v>0</v>
          </cell>
          <cell r="H1633" t="str">
            <v>UTILITY</v>
          </cell>
          <cell r="I1633">
            <v>0</v>
          </cell>
          <cell r="J1633">
            <v>0</v>
          </cell>
        </row>
        <row r="1634">
          <cell r="D1634" t="str">
            <v>ZZZ-DO NOT USE 410100-SFAS 143 ARO-S: Reg DIT Activity (EXP) - NM</v>
          </cell>
          <cell r="E1634" t="str">
            <v>DIT Activity (Expense) State</v>
          </cell>
          <cell r="F1634" t="str">
            <v>New Mexico</v>
          </cell>
          <cell r="G1634">
            <v>0</v>
          </cell>
          <cell r="H1634" t="str">
            <v>UTILITY</v>
          </cell>
          <cell r="I1634">
            <v>0</v>
          </cell>
          <cell r="J1634">
            <v>0</v>
          </cell>
        </row>
        <row r="1635">
          <cell r="D1635" t="str">
            <v>ZZZ-DO NOT USE 410100-SFAS 143 ARO-S: Reg DIT Activity (EXP) - TX</v>
          </cell>
          <cell r="E1635" t="str">
            <v>DIT Activity (Expense) State</v>
          </cell>
          <cell r="F1635" t="str">
            <v>Texas</v>
          </cell>
          <cell r="G1635">
            <v>0</v>
          </cell>
          <cell r="H1635" t="str">
            <v>UTILITY</v>
          </cell>
          <cell r="I1635">
            <v>0</v>
          </cell>
          <cell r="J1635">
            <v>0</v>
          </cell>
        </row>
        <row r="1636">
          <cell r="D1636" t="str">
            <v>ZZZ-DO NOT USE 410100-Unbilled Revenue-S: Reg DIT Activity (EXP) - AZ</v>
          </cell>
          <cell r="E1636" t="str">
            <v>DIT Activity (Expense) State</v>
          </cell>
          <cell r="F1636" t="str">
            <v>Arizona</v>
          </cell>
          <cell r="G1636">
            <v>0</v>
          </cell>
          <cell r="H1636" t="str">
            <v>UTILITY</v>
          </cell>
          <cell r="I1636">
            <v>0</v>
          </cell>
          <cell r="J1636">
            <v>0</v>
          </cell>
        </row>
        <row r="1637">
          <cell r="D1637" t="str">
            <v>ZZZ-DO NOT USE 410100-Unbilled Revenue-S: Reg DIT Activity (EXP) - NM</v>
          </cell>
          <cell r="E1637" t="str">
            <v>DIT Activity (Expense) State</v>
          </cell>
          <cell r="F1637" t="str">
            <v>New Mexico</v>
          </cell>
          <cell r="G1637">
            <v>0</v>
          </cell>
          <cell r="H1637" t="str">
            <v>UTILITY</v>
          </cell>
          <cell r="I1637">
            <v>0</v>
          </cell>
          <cell r="J1637">
            <v>0</v>
          </cell>
        </row>
        <row r="1638">
          <cell r="D1638" t="str">
            <v>ZZZ-DO NOT USE 410100-Unbilled Revenue-S: Reg DIT Activity (EXP) - TX</v>
          </cell>
          <cell r="E1638" t="str">
            <v>DIT Activity (Expense) State</v>
          </cell>
          <cell r="F1638" t="str">
            <v>Texas</v>
          </cell>
          <cell r="G1638">
            <v>0</v>
          </cell>
          <cell r="H1638" t="str">
            <v>UTILITY</v>
          </cell>
          <cell r="I1638">
            <v>0</v>
          </cell>
          <cell r="J1638">
            <v>0</v>
          </cell>
        </row>
        <row r="1639">
          <cell r="D1639" t="str">
            <v>ZZZ-DO NOT USE 411100-Deferred Fuel FERC-S: Reg DIT Activity (EXP) - AZ</v>
          </cell>
          <cell r="E1639" t="str">
            <v>DIT Activity (Expense) State</v>
          </cell>
          <cell r="F1639">
            <v>0</v>
          </cell>
          <cell r="G1639">
            <v>0</v>
          </cell>
          <cell r="H1639" t="str">
            <v>UTILITY</v>
          </cell>
          <cell r="I1639">
            <v>0</v>
          </cell>
          <cell r="J1639">
            <v>0</v>
          </cell>
        </row>
        <row r="1640">
          <cell r="D1640" t="str">
            <v>ZZZ-DO NOT USE 411100-Deferred Fuel FERC-S: Reg DIT Activity (EXP) - NM</v>
          </cell>
          <cell r="E1640" t="str">
            <v>DIT Activity (Expense) State</v>
          </cell>
          <cell r="F1640">
            <v>0</v>
          </cell>
          <cell r="G1640">
            <v>0</v>
          </cell>
          <cell r="H1640" t="str">
            <v>UTILITY</v>
          </cell>
          <cell r="I1640">
            <v>0</v>
          </cell>
          <cell r="J1640">
            <v>0</v>
          </cell>
        </row>
        <row r="1641">
          <cell r="D1641" t="str">
            <v>ZZZ-DO NOT USE 411100-Deferred Fuel FERC-S: Reg DIT Activity (EXP) - TX</v>
          </cell>
          <cell r="E1641" t="str">
            <v>DIT Activity (Expense) State</v>
          </cell>
          <cell r="F1641">
            <v>0</v>
          </cell>
          <cell r="G1641">
            <v>0</v>
          </cell>
          <cell r="H1641" t="str">
            <v>UTILITY</v>
          </cell>
          <cell r="I1641">
            <v>0</v>
          </cell>
          <cell r="J1641">
            <v>0</v>
          </cell>
        </row>
        <row r="1642">
          <cell r="D1642" t="str">
            <v>ZZZ-DO NOT USE 411100-Deferred Fuel NM-S: Reg DIT Activity (EXP) - AZ</v>
          </cell>
          <cell r="E1642" t="str">
            <v>DIT Activity (Expense) State</v>
          </cell>
          <cell r="F1642">
            <v>0</v>
          </cell>
          <cell r="G1642">
            <v>0</v>
          </cell>
          <cell r="H1642" t="str">
            <v>UTILITY</v>
          </cell>
          <cell r="I1642">
            <v>0</v>
          </cell>
          <cell r="J1642">
            <v>0</v>
          </cell>
        </row>
        <row r="1643">
          <cell r="D1643" t="str">
            <v>ZZZ-DO NOT USE 411100-Deferred Fuel NM-S: Reg DIT Activity (EXP) - NM</v>
          </cell>
          <cell r="E1643" t="str">
            <v>DIT Activity (Expense) State</v>
          </cell>
          <cell r="F1643">
            <v>0</v>
          </cell>
          <cell r="G1643">
            <v>0</v>
          </cell>
          <cell r="H1643" t="str">
            <v>UTILITY</v>
          </cell>
          <cell r="I1643">
            <v>0</v>
          </cell>
          <cell r="J1643">
            <v>0</v>
          </cell>
        </row>
        <row r="1644">
          <cell r="D1644" t="str">
            <v>ZZZ-DO NOT USE 411100-Deferred Fuel NM-S: Reg DIT Activity (EXP) - TX</v>
          </cell>
          <cell r="E1644" t="str">
            <v>DIT Activity (Expense) State</v>
          </cell>
          <cell r="F1644">
            <v>0</v>
          </cell>
          <cell r="G1644">
            <v>0</v>
          </cell>
          <cell r="H1644" t="str">
            <v>UTILITY</v>
          </cell>
          <cell r="I1644">
            <v>0</v>
          </cell>
          <cell r="J1644">
            <v>0</v>
          </cell>
        </row>
        <row r="1645">
          <cell r="D1645" t="str">
            <v>ZZZ-DO NOT USE 411100-Deferred Fuel TX-S: Reg DIT Activity (EXP) - AZ</v>
          </cell>
          <cell r="E1645" t="str">
            <v>DIT Activity (Expense) State</v>
          </cell>
          <cell r="F1645">
            <v>0</v>
          </cell>
          <cell r="G1645">
            <v>0</v>
          </cell>
          <cell r="H1645" t="str">
            <v>UTILITY</v>
          </cell>
          <cell r="I1645">
            <v>0</v>
          </cell>
          <cell r="J1645">
            <v>0</v>
          </cell>
        </row>
        <row r="1646">
          <cell r="D1646" t="str">
            <v>ZZZ-DO NOT USE 411100-Deferred Fuel TX-S: Reg DIT Activity (EXP) - NM</v>
          </cell>
          <cell r="E1646" t="str">
            <v>DIT Activity (Expense) State</v>
          </cell>
          <cell r="F1646">
            <v>0</v>
          </cell>
          <cell r="G1646">
            <v>0</v>
          </cell>
          <cell r="H1646" t="str">
            <v>UTILITY</v>
          </cell>
          <cell r="I1646">
            <v>0</v>
          </cell>
          <cell r="J1646">
            <v>0</v>
          </cell>
        </row>
        <row r="1647">
          <cell r="D1647" t="str">
            <v>ZZZ-DO NOT USE 411100-Deferred Fuel TX-S: Reg DIT Activity (EXP) - TX</v>
          </cell>
          <cell r="E1647" t="str">
            <v>DIT Activity (Expense) State</v>
          </cell>
          <cell r="F1647">
            <v>0</v>
          </cell>
          <cell r="G1647">
            <v>0</v>
          </cell>
          <cell r="H1647" t="str">
            <v>UTILITY</v>
          </cell>
          <cell r="I1647">
            <v>0</v>
          </cell>
          <cell r="J1647">
            <v>0</v>
          </cell>
        </row>
        <row r="1648">
          <cell r="D1648" t="str">
            <v>ZZZ-DO NOT USE 411100-Depr Differences-S: Reg DIT Activity (EXP) - AZ</v>
          </cell>
          <cell r="E1648" t="str">
            <v>DIT Activity (Expense) State</v>
          </cell>
          <cell r="F1648" t="str">
            <v>Arizona</v>
          </cell>
          <cell r="G1648">
            <v>0</v>
          </cell>
          <cell r="H1648" t="str">
            <v>UTILITY</v>
          </cell>
          <cell r="I1648">
            <v>0</v>
          </cell>
          <cell r="J1648">
            <v>0</v>
          </cell>
        </row>
        <row r="1649">
          <cell r="D1649" t="str">
            <v>ZZZ-DO NOT USE 411100-Depr Differences-S: Reg DIT Activity (EXP) - NM</v>
          </cell>
          <cell r="E1649" t="str">
            <v>DIT Activity (Expense) State</v>
          </cell>
          <cell r="F1649" t="str">
            <v>New Mexico</v>
          </cell>
          <cell r="G1649">
            <v>0</v>
          </cell>
          <cell r="H1649" t="str">
            <v>UTILITY</v>
          </cell>
          <cell r="I1649">
            <v>0</v>
          </cell>
          <cell r="J1649">
            <v>0</v>
          </cell>
        </row>
        <row r="1650">
          <cell r="D1650" t="str">
            <v>ZZZ-DO NOT USE 411100-Depr Differences-S: Reg DIT Activity (EXP) - TX</v>
          </cell>
          <cell r="E1650" t="str">
            <v>DIT Activity (Expense) State</v>
          </cell>
          <cell r="F1650" t="str">
            <v>Texas</v>
          </cell>
          <cell r="G1650">
            <v>0</v>
          </cell>
          <cell r="H1650" t="str">
            <v>UTILITY</v>
          </cell>
          <cell r="I1650">
            <v>0</v>
          </cell>
          <cell r="J1650">
            <v>0</v>
          </cell>
        </row>
        <row r="1651">
          <cell r="D1651" t="str">
            <v>ZZZ-DO NOT USE 411100-Other-S: Reg DIT Activity (EXP) - AZ</v>
          </cell>
          <cell r="E1651" t="str">
            <v>DIT Activity (Expense) State</v>
          </cell>
          <cell r="F1651" t="str">
            <v>Arizona</v>
          </cell>
          <cell r="G1651">
            <v>0</v>
          </cell>
          <cell r="H1651" t="str">
            <v>UTILITY</v>
          </cell>
          <cell r="I1651">
            <v>0</v>
          </cell>
          <cell r="J1651">
            <v>0</v>
          </cell>
        </row>
        <row r="1652">
          <cell r="D1652" t="str">
            <v>ZZZ-DO NOT USE 411100-Other-S: Reg DIT Activity (EXP) - NM</v>
          </cell>
          <cell r="E1652" t="str">
            <v>DIT Activity (Expense) State</v>
          </cell>
          <cell r="F1652" t="str">
            <v>New Mexico</v>
          </cell>
          <cell r="G1652">
            <v>0</v>
          </cell>
          <cell r="H1652" t="str">
            <v>UTILITY</v>
          </cell>
          <cell r="I1652">
            <v>0</v>
          </cell>
          <cell r="J1652">
            <v>0</v>
          </cell>
        </row>
        <row r="1653">
          <cell r="D1653" t="str">
            <v>ZZZ-DO NOT USE 411100-Other-S: Reg DIT Activity (EXP) - TX</v>
          </cell>
          <cell r="E1653" t="str">
            <v>DIT Activity (Expense) State</v>
          </cell>
          <cell r="F1653" t="str">
            <v>Texas</v>
          </cell>
          <cell r="G1653">
            <v>0</v>
          </cell>
          <cell r="H1653" t="str">
            <v>UTILITY</v>
          </cell>
          <cell r="I1653">
            <v>0</v>
          </cell>
          <cell r="J1653">
            <v>0</v>
          </cell>
        </row>
        <row r="1654">
          <cell r="D1654" t="str">
            <v>ZZZ-DO NOT USE 411100-Retirement Plans-S: Reg DIT Activity (EXP) - AZ</v>
          </cell>
          <cell r="E1654" t="str">
            <v>DIT Activity (Expense) State</v>
          </cell>
          <cell r="F1654" t="str">
            <v>Arizona</v>
          </cell>
          <cell r="G1654">
            <v>0</v>
          </cell>
          <cell r="H1654" t="str">
            <v>UTILITY</v>
          </cell>
          <cell r="I1654">
            <v>0</v>
          </cell>
          <cell r="J1654">
            <v>0</v>
          </cell>
        </row>
        <row r="1655">
          <cell r="D1655" t="str">
            <v>ZZZ-DO NOT USE 411100-Retirement Plans-S: Reg DIT Activity (EXP) - NM</v>
          </cell>
          <cell r="E1655" t="str">
            <v>DIT Activity (Expense) State</v>
          </cell>
          <cell r="F1655" t="str">
            <v>New Mexico</v>
          </cell>
          <cell r="G1655">
            <v>0</v>
          </cell>
          <cell r="H1655" t="str">
            <v>UTILITY</v>
          </cell>
          <cell r="I1655">
            <v>0</v>
          </cell>
          <cell r="J1655">
            <v>0</v>
          </cell>
        </row>
        <row r="1656">
          <cell r="D1656" t="str">
            <v>ZZZ-DO NOT USE 411100-Retirement Plans-S: Reg DIT Activity (EXP) - TX</v>
          </cell>
          <cell r="E1656" t="str">
            <v>DIT Activity (Expense) State</v>
          </cell>
          <cell r="F1656" t="str">
            <v>Texas</v>
          </cell>
          <cell r="G1656">
            <v>0</v>
          </cell>
          <cell r="H1656" t="str">
            <v>UTILITY</v>
          </cell>
          <cell r="I1656">
            <v>0</v>
          </cell>
          <cell r="J1656">
            <v>0</v>
          </cell>
        </row>
        <row r="1657">
          <cell r="D1657" t="str">
            <v>ZZZ-DO NOT USE 411100-SFAS 143 ARO-S: Reg DIT Activity (EXP) - AZ</v>
          </cell>
          <cell r="E1657" t="str">
            <v>DIT Activity (Expense) State</v>
          </cell>
          <cell r="F1657" t="str">
            <v>Arizona</v>
          </cell>
          <cell r="G1657">
            <v>0</v>
          </cell>
          <cell r="H1657" t="str">
            <v>UTILITY</v>
          </cell>
          <cell r="I1657">
            <v>0</v>
          </cell>
          <cell r="J1657">
            <v>0</v>
          </cell>
        </row>
        <row r="1658">
          <cell r="D1658" t="str">
            <v>ZZZ-DO NOT USE 411100-SFAS 143 ARO-S: Reg DIT Activity (EXP) - NM</v>
          </cell>
          <cell r="E1658" t="str">
            <v>DIT Activity (Expense) State</v>
          </cell>
          <cell r="F1658" t="str">
            <v>New Mexico</v>
          </cell>
          <cell r="G1658">
            <v>0</v>
          </cell>
          <cell r="H1658" t="str">
            <v>UTILITY</v>
          </cell>
          <cell r="I1658">
            <v>0</v>
          </cell>
          <cell r="J1658">
            <v>0</v>
          </cell>
        </row>
        <row r="1659">
          <cell r="D1659" t="str">
            <v>ZZZ-DO NOT USE 411100-SFAS 143 ARO-S: Reg DIT Activity (EXP) - TX</v>
          </cell>
          <cell r="E1659" t="str">
            <v>DIT Activity (Expense) State</v>
          </cell>
          <cell r="F1659" t="str">
            <v>Texas</v>
          </cell>
          <cell r="G1659">
            <v>0</v>
          </cell>
          <cell r="H1659" t="str">
            <v>UTILITY</v>
          </cell>
          <cell r="I1659">
            <v>0</v>
          </cell>
          <cell r="J1659">
            <v>0</v>
          </cell>
        </row>
        <row r="1660">
          <cell r="D1660" t="str">
            <v>ZZZ-DO NOT USE 411100-Unbilled Revenue-S: Reg DIT Activity (EXP) - AZ</v>
          </cell>
          <cell r="E1660" t="str">
            <v>DIT Activity (Expense) State</v>
          </cell>
          <cell r="F1660" t="str">
            <v>Arizona</v>
          </cell>
          <cell r="G1660">
            <v>0</v>
          </cell>
          <cell r="H1660" t="str">
            <v>UTILITY</v>
          </cell>
          <cell r="I1660">
            <v>0</v>
          </cell>
          <cell r="J1660">
            <v>0</v>
          </cell>
        </row>
        <row r="1661">
          <cell r="D1661" t="str">
            <v>ZZZ-DO NOT USE 411100-Unbilled Revenue-S: Reg DIT Activity (EXP) - NM</v>
          </cell>
          <cell r="E1661" t="str">
            <v>DIT Activity (Expense) State</v>
          </cell>
          <cell r="F1661" t="str">
            <v>New Mexico</v>
          </cell>
          <cell r="G1661">
            <v>0</v>
          </cell>
          <cell r="H1661" t="str">
            <v>UTILITY</v>
          </cell>
          <cell r="I1661">
            <v>0</v>
          </cell>
          <cell r="J1661">
            <v>0</v>
          </cell>
        </row>
        <row r="1662">
          <cell r="D1662" t="str">
            <v>ZZZ-DO NOT USE 411100-Unbilled Revenue-S: Reg DIT Activity (EXP) - TX</v>
          </cell>
          <cell r="E1662" t="str">
            <v>DIT Activity (Expense) State</v>
          </cell>
          <cell r="F1662" t="str">
            <v>Texas</v>
          </cell>
          <cell r="G1662">
            <v>0</v>
          </cell>
          <cell r="H1662" t="str">
            <v>UTILITY</v>
          </cell>
          <cell r="I1662">
            <v>0</v>
          </cell>
          <cell r="J1662">
            <v>0</v>
          </cell>
        </row>
        <row r="1663">
          <cell r="D1663" t="str">
            <v>ZZZ410100-ABFUDC CWIP-S: Reg DIT Activity (Exp) - State</v>
          </cell>
          <cell r="E1663" t="str">
            <v>DIT Activity (Expense) State</v>
          </cell>
          <cell r="F1663">
            <v>0</v>
          </cell>
          <cell r="G1663">
            <v>0</v>
          </cell>
          <cell r="H1663" t="str">
            <v>UTILITY</v>
          </cell>
          <cell r="I1663">
            <v>0</v>
          </cell>
          <cell r="J1663">
            <v>0</v>
          </cell>
        </row>
        <row r="1664">
          <cell r="D1664" t="str">
            <v>ZZZ410100-Amort of Debt Costs-S: Reg DIT Activity (Exp) - State</v>
          </cell>
          <cell r="E1664" t="str">
            <v>DIT Activity (Expense) State</v>
          </cell>
          <cell r="F1664">
            <v>0</v>
          </cell>
          <cell r="G1664">
            <v>0</v>
          </cell>
          <cell r="H1664" t="str">
            <v>UTILITY</v>
          </cell>
          <cell r="I1664">
            <v>0</v>
          </cell>
          <cell r="J1664">
            <v>0</v>
          </cell>
        </row>
        <row r="1665">
          <cell r="D1665" t="str">
            <v>ZZZ410100-Amortization of Debt Costs-S: Reg DIT Activity (Exp) - State</v>
          </cell>
          <cell r="E1665" t="str">
            <v>DIT Activity (Expense) State</v>
          </cell>
          <cell r="F1665">
            <v>0</v>
          </cell>
          <cell r="G1665">
            <v>0</v>
          </cell>
          <cell r="H1665" t="str">
            <v>UTILITY</v>
          </cell>
          <cell r="I1665">
            <v>0</v>
          </cell>
          <cell r="J1665">
            <v>0</v>
          </cell>
        </row>
        <row r="1666">
          <cell r="D1666" t="str">
            <v>ZZZ410100-Capitalized Interest-S: Reg DIT Activity (Exp) - State</v>
          </cell>
          <cell r="E1666" t="str">
            <v>DIT Activity (Expense) State</v>
          </cell>
          <cell r="F1666">
            <v>0</v>
          </cell>
          <cell r="G1666">
            <v>0</v>
          </cell>
          <cell r="H1666" t="str">
            <v>UTILITY</v>
          </cell>
          <cell r="I1666">
            <v>0</v>
          </cell>
          <cell r="J1666">
            <v>0</v>
          </cell>
        </row>
        <row r="1667">
          <cell r="D1667" t="str">
            <v>ZZZ410100-Coal Reclamation Costs-S: Reg DIT Activity (Exp) - State</v>
          </cell>
          <cell r="E1667" t="str">
            <v>DIT Activity (Expense) State</v>
          </cell>
          <cell r="F1667">
            <v>0</v>
          </cell>
          <cell r="G1667">
            <v>0</v>
          </cell>
          <cell r="H1667" t="str">
            <v>UTILITY</v>
          </cell>
          <cell r="I1667">
            <v>0</v>
          </cell>
          <cell r="J1667">
            <v>0</v>
          </cell>
        </row>
        <row r="1668">
          <cell r="D1668" t="str">
            <v>ZZZ410100-Decommissioning Costs-S: Reg DIT Activity (Exp) - State</v>
          </cell>
          <cell r="E1668" t="str">
            <v>DIT Activity (Expense) State</v>
          </cell>
          <cell r="F1668">
            <v>0</v>
          </cell>
          <cell r="G1668">
            <v>0</v>
          </cell>
          <cell r="H1668" t="str">
            <v>UTILITY</v>
          </cell>
          <cell r="I1668">
            <v>0</v>
          </cell>
          <cell r="J1668">
            <v>0</v>
          </cell>
        </row>
        <row r="1669">
          <cell r="D1669" t="str">
            <v>ZZZ410100-Deferred Fuel FERC-S: Reg DIT Activity (Exp) - State</v>
          </cell>
          <cell r="E1669" t="str">
            <v>DIT Activity (Expense) State</v>
          </cell>
          <cell r="F1669">
            <v>0</v>
          </cell>
          <cell r="G1669">
            <v>0</v>
          </cell>
          <cell r="H1669" t="str">
            <v>UTILITY</v>
          </cell>
          <cell r="I1669">
            <v>0</v>
          </cell>
          <cell r="J1669">
            <v>0</v>
          </cell>
        </row>
        <row r="1670">
          <cell r="D1670" t="str">
            <v>ZZZ410100-Deferred Fuel NM-S: Reg DIT Activity (Exp) - State</v>
          </cell>
          <cell r="E1670" t="str">
            <v>DIT Activity (Expense) State</v>
          </cell>
          <cell r="F1670">
            <v>0</v>
          </cell>
          <cell r="G1670">
            <v>0</v>
          </cell>
          <cell r="H1670" t="str">
            <v>UTILITY</v>
          </cell>
          <cell r="I1670">
            <v>0</v>
          </cell>
          <cell r="J1670">
            <v>0</v>
          </cell>
        </row>
        <row r="1671">
          <cell r="D1671" t="str">
            <v>ZZZ410100-Deferred Fuel TX-S: Reg DIT Activity (Exp) - State</v>
          </cell>
          <cell r="E1671" t="str">
            <v>DIT Activity (Expense) State</v>
          </cell>
          <cell r="F1671">
            <v>0</v>
          </cell>
          <cell r="G1671">
            <v>0</v>
          </cell>
          <cell r="H1671" t="str">
            <v>UTILITY</v>
          </cell>
          <cell r="I1671">
            <v>0</v>
          </cell>
          <cell r="J1671">
            <v>0</v>
          </cell>
        </row>
        <row r="1672">
          <cell r="D1672" t="str">
            <v>ZZZ410100-Depreciation Differences-S: Reg DIT Activity (Exp) - State</v>
          </cell>
          <cell r="E1672" t="str">
            <v>DIT Activity (Expense) State</v>
          </cell>
          <cell r="F1672">
            <v>0</v>
          </cell>
          <cell r="G1672">
            <v>0</v>
          </cell>
          <cell r="H1672" t="str">
            <v>UTILITY</v>
          </cell>
          <cell r="I1672">
            <v>0</v>
          </cell>
          <cell r="J1672">
            <v>0</v>
          </cell>
        </row>
        <row r="1673">
          <cell r="D1673" t="str">
            <v>ZZZ410100-Other Employee Benefits-S: Reg DIT Activity (Exp) - State</v>
          </cell>
          <cell r="E1673" t="str">
            <v>DIT Activity (Expense) State</v>
          </cell>
          <cell r="F1673">
            <v>0</v>
          </cell>
          <cell r="G1673">
            <v>0</v>
          </cell>
          <cell r="H1673" t="str">
            <v>UTILITY</v>
          </cell>
          <cell r="I1673">
            <v>0</v>
          </cell>
          <cell r="J1673">
            <v>0</v>
          </cell>
        </row>
        <row r="1674">
          <cell r="D1674" t="str">
            <v>ZZZ410100-Other-AZ: Reg DIT Activity (Exp) - State</v>
          </cell>
          <cell r="E1674" t="str">
            <v>DIT Activity (Expense) State</v>
          </cell>
          <cell r="F1674">
            <v>0</v>
          </cell>
          <cell r="G1674">
            <v>0</v>
          </cell>
          <cell r="H1674" t="str">
            <v>UTILITY</v>
          </cell>
          <cell r="I1674">
            <v>0</v>
          </cell>
          <cell r="J1674">
            <v>0</v>
          </cell>
        </row>
        <row r="1675">
          <cell r="D1675" t="str">
            <v>ZZZ410100-Other-S: Reg DIT Activity (Exp) - State</v>
          </cell>
          <cell r="E1675" t="str">
            <v>DIT Activity (Expense) State</v>
          </cell>
          <cell r="F1675">
            <v>0</v>
          </cell>
          <cell r="G1675">
            <v>0</v>
          </cell>
          <cell r="H1675" t="str">
            <v>UTILITY</v>
          </cell>
          <cell r="I1675">
            <v>0</v>
          </cell>
          <cell r="J1675">
            <v>0</v>
          </cell>
        </row>
        <row r="1676">
          <cell r="D1676" t="str">
            <v>ZZZ410100-R&amp;D Credit: Reg DIT Activity (Exp) - State</v>
          </cell>
          <cell r="E1676" t="str">
            <v>DIT Activity (Expense) State</v>
          </cell>
          <cell r="F1676">
            <v>0</v>
          </cell>
          <cell r="G1676">
            <v>0</v>
          </cell>
          <cell r="H1676" t="str">
            <v>UTILITY</v>
          </cell>
          <cell r="I1676">
            <v>0</v>
          </cell>
          <cell r="J1676">
            <v>0</v>
          </cell>
        </row>
        <row r="1677">
          <cell r="D1677" t="str">
            <v>ZZZ410100-Repair Allowance-S: Reg DIT Activity (Exp) - State</v>
          </cell>
          <cell r="E1677" t="str">
            <v>DIT Activity (Expense) State</v>
          </cell>
          <cell r="F1677">
            <v>0</v>
          </cell>
          <cell r="G1677">
            <v>0</v>
          </cell>
          <cell r="H1677" t="str">
            <v>UTILITY</v>
          </cell>
          <cell r="I1677">
            <v>0</v>
          </cell>
          <cell r="J1677">
            <v>0</v>
          </cell>
        </row>
        <row r="1678">
          <cell r="D1678" t="str">
            <v>ZZZ410100-Retirement Plans-S: Reg DIT Activity (Exp) - State</v>
          </cell>
          <cell r="E1678" t="str">
            <v>DIT Activity (Expense) State</v>
          </cell>
          <cell r="F1678">
            <v>0</v>
          </cell>
          <cell r="G1678">
            <v>0</v>
          </cell>
          <cell r="H1678" t="str">
            <v>UTILITY</v>
          </cell>
          <cell r="I1678">
            <v>0</v>
          </cell>
          <cell r="J1678">
            <v>0</v>
          </cell>
        </row>
        <row r="1679">
          <cell r="D1679" t="str">
            <v>ZZZ410100-SFAS 143 ARO-S: Reg DIT Activity (Exp) - State</v>
          </cell>
          <cell r="E1679" t="str">
            <v>DIT Activity (Expense) State</v>
          </cell>
          <cell r="F1679">
            <v>0</v>
          </cell>
          <cell r="G1679">
            <v>0</v>
          </cell>
          <cell r="H1679" t="str">
            <v>UTILITY</v>
          </cell>
          <cell r="I1679">
            <v>0</v>
          </cell>
          <cell r="J1679">
            <v>0</v>
          </cell>
        </row>
        <row r="1680">
          <cell r="D1680" t="str">
            <v>ZZZ410100-Section 174 R&amp;D-S: Reg DIT Activity (Exp) - State</v>
          </cell>
          <cell r="E1680" t="str">
            <v>DIT Activity (Expense) State</v>
          </cell>
          <cell r="F1680">
            <v>0</v>
          </cell>
          <cell r="G1680">
            <v>0</v>
          </cell>
          <cell r="H1680" t="str">
            <v>UTILITY</v>
          </cell>
          <cell r="I1680">
            <v>0</v>
          </cell>
          <cell r="J1680">
            <v>0</v>
          </cell>
        </row>
        <row r="1681">
          <cell r="D1681" t="str">
            <v>ZZZ410100-TOTF Income Taxes-S: Reg DIT Activity (Exp) - State</v>
          </cell>
          <cell r="E1681" t="str">
            <v>DIT Activity (Expense) State</v>
          </cell>
          <cell r="F1681">
            <v>0</v>
          </cell>
          <cell r="G1681">
            <v>0</v>
          </cell>
          <cell r="H1681" t="str">
            <v>UTILITY</v>
          </cell>
          <cell r="I1681">
            <v>0</v>
          </cell>
          <cell r="J1681">
            <v>0</v>
          </cell>
        </row>
        <row r="1682">
          <cell r="D1682" t="str">
            <v>ZZZ410100-Unbilled Revenue-S: Reg DIT Activity (Exp) - State</v>
          </cell>
          <cell r="E1682" t="str">
            <v>DIT Activity (Expense) State</v>
          </cell>
          <cell r="F1682">
            <v>0</v>
          </cell>
          <cell r="G1682">
            <v>0</v>
          </cell>
          <cell r="H1682" t="str">
            <v>UTILITY</v>
          </cell>
          <cell r="I1682">
            <v>0</v>
          </cell>
          <cell r="J1682">
            <v>0</v>
          </cell>
        </row>
        <row r="1683">
          <cell r="D1683" t="str">
            <v>ZZZ411100-ABFUDC CWIP-S: Reg DIT Activity (Exp) - State</v>
          </cell>
          <cell r="E1683" t="str">
            <v>DIT Activity (Expense) State</v>
          </cell>
          <cell r="F1683">
            <v>0</v>
          </cell>
          <cell r="G1683">
            <v>0</v>
          </cell>
          <cell r="H1683" t="str">
            <v>UTILITY</v>
          </cell>
          <cell r="I1683">
            <v>0</v>
          </cell>
          <cell r="J1683">
            <v>0</v>
          </cell>
        </row>
        <row r="1684">
          <cell r="D1684" t="str">
            <v>ZZZ411100-ABFUDC-S: Reg DIT Activity (Exp) - State</v>
          </cell>
          <cell r="E1684" t="str">
            <v>DIT Activity (Expense) State</v>
          </cell>
          <cell r="F1684">
            <v>0</v>
          </cell>
          <cell r="G1684">
            <v>0</v>
          </cell>
          <cell r="H1684" t="str">
            <v>UTILITY</v>
          </cell>
          <cell r="I1684">
            <v>0</v>
          </cell>
          <cell r="J1684">
            <v>0</v>
          </cell>
        </row>
        <row r="1685">
          <cell r="D1685" t="str">
            <v>ZZZ411100-Amort of Debt Costs-S: Reg DIT Activity (Exp) - State</v>
          </cell>
          <cell r="E1685" t="str">
            <v>DIT Activity (Expense) State</v>
          </cell>
          <cell r="F1685">
            <v>0</v>
          </cell>
          <cell r="G1685">
            <v>0</v>
          </cell>
          <cell r="H1685" t="str">
            <v>UTILITY</v>
          </cell>
          <cell r="I1685">
            <v>0</v>
          </cell>
          <cell r="J1685">
            <v>0</v>
          </cell>
        </row>
        <row r="1686">
          <cell r="D1686" t="str">
            <v>ZZZ411100-Amortization of Debt Costs-S: Reg DIT Activity (Exp) - State</v>
          </cell>
          <cell r="E1686" t="str">
            <v>DIT Activity (Expense) State</v>
          </cell>
          <cell r="F1686">
            <v>0</v>
          </cell>
          <cell r="G1686">
            <v>0</v>
          </cell>
          <cell r="H1686" t="str">
            <v>UTILITY</v>
          </cell>
          <cell r="I1686">
            <v>0</v>
          </cell>
          <cell r="J1686">
            <v>0</v>
          </cell>
        </row>
        <row r="1687">
          <cell r="D1687" t="str">
            <v>ZZZ411100-Capitalized Interest-S: Reg DIT Activity (Exp) - State</v>
          </cell>
          <cell r="E1687" t="str">
            <v>DIT Activity (Expense) State</v>
          </cell>
          <cell r="F1687">
            <v>0</v>
          </cell>
          <cell r="G1687">
            <v>0</v>
          </cell>
          <cell r="H1687" t="str">
            <v>UTILITY</v>
          </cell>
          <cell r="I1687">
            <v>0</v>
          </cell>
          <cell r="J1687">
            <v>0</v>
          </cell>
        </row>
        <row r="1688">
          <cell r="D1688" t="str">
            <v>ZZZ411100-Coal Reclamation Costs-S: Reg DIT Activity (Exp) - State</v>
          </cell>
          <cell r="E1688" t="str">
            <v>DIT Activity (Expense) State</v>
          </cell>
          <cell r="F1688">
            <v>0</v>
          </cell>
          <cell r="G1688">
            <v>0</v>
          </cell>
          <cell r="H1688" t="str">
            <v>UTILITY</v>
          </cell>
          <cell r="I1688">
            <v>0</v>
          </cell>
          <cell r="J1688">
            <v>0</v>
          </cell>
        </row>
        <row r="1689">
          <cell r="D1689" t="str">
            <v>ZZZ411100-Decommissioning Costs-S: Reg DIT Activity (Exp) - State</v>
          </cell>
          <cell r="E1689" t="str">
            <v>DIT Activity (Expense) State</v>
          </cell>
          <cell r="F1689">
            <v>0</v>
          </cell>
          <cell r="G1689">
            <v>0</v>
          </cell>
          <cell r="H1689" t="str">
            <v>UTILITY</v>
          </cell>
          <cell r="I1689">
            <v>0</v>
          </cell>
          <cell r="J1689">
            <v>0</v>
          </cell>
        </row>
        <row r="1690">
          <cell r="D1690" t="str">
            <v>ZZZ411100-Deferred Fuel FERC-AZ: Reg DIT Activity (Exp) - State</v>
          </cell>
          <cell r="E1690" t="str">
            <v>DIT Activity (Expense) State</v>
          </cell>
          <cell r="F1690">
            <v>0</v>
          </cell>
          <cell r="G1690">
            <v>0</v>
          </cell>
          <cell r="H1690" t="str">
            <v>UTILITY</v>
          </cell>
          <cell r="I1690">
            <v>0</v>
          </cell>
          <cell r="J1690">
            <v>0</v>
          </cell>
        </row>
        <row r="1691">
          <cell r="D1691" t="str">
            <v>ZZZ411100-Deferred Fuel FERC-NM: Reg DIT Activity (Exp) - State</v>
          </cell>
          <cell r="E1691" t="str">
            <v>DIT Activity (Expense) State</v>
          </cell>
          <cell r="F1691">
            <v>0</v>
          </cell>
          <cell r="G1691">
            <v>0</v>
          </cell>
          <cell r="H1691" t="str">
            <v>UTILITY</v>
          </cell>
          <cell r="I1691">
            <v>0</v>
          </cell>
          <cell r="J1691">
            <v>0</v>
          </cell>
        </row>
        <row r="1692">
          <cell r="D1692" t="str">
            <v>ZZZ411100-Deferred Fuel FERC-S: Reg DIT Activity (Exp) - State</v>
          </cell>
          <cell r="E1692" t="str">
            <v>DIT Activity (Expense) State</v>
          </cell>
          <cell r="F1692">
            <v>0</v>
          </cell>
          <cell r="G1692">
            <v>0</v>
          </cell>
          <cell r="H1692" t="str">
            <v>UTILITY</v>
          </cell>
          <cell r="I1692">
            <v>0</v>
          </cell>
          <cell r="J1692">
            <v>0</v>
          </cell>
        </row>
        <row r="1693">
          <cell r="D1693" t="str">
            <v>ZZZ411100-Deferred Fuel NM-AZ: Reg DIT Activity (Exp) - State</v>
          </cell>
          <cell r="E1693" t="str">
            <v>DIT Activity (Expense) State</v>
          </cell>
          <cell r="F1693">
            <v>0</v>
          </cell>
          <cell r="G1693">
            <v>0</v>
          </cell>
          <cell r="H1693" t="str">
            <v>UTILITY</v>
          </cell>
          <cell r="I1693">
            <v>0</v>
          </cell>
          <cell r="J1693">
            <v>0</v>
          </cell>
        </row>
        <row r="1694">
          <cell r="D1694" t="str">
            <v>ZZZ411100-Deferred Fuel NM-NM: Reg DIT Activity (Exp) - State</v>
          </cell>
          <cell r="E1694" t="str">
            <v>DIT Activity (Expense) State</v>
          </cell>
          <cell r="F1694">
            <v>0</v>
          </cell>
          <cell r="G1694">
            <v>0</v>
          </cell>
          <cell r="H1694" t="str">
            <v>UTILITY</v>
          </cell>
          <cell r="I1694">
            <v>0</v>
          </cell>
          <cell r="J1694">
            <v>0</v>
          </cell>
        </row>
        <row r="1695">
          <cell r="D1695" t="str">
            <v>ZZZ411100-Deferred Fuel NM-S: Reg DIT Activity (Exp) - State</v>
          </cell>
          <cell r="E1695" t="str">
            <v>DIT Activity (Expense) State</v>
          </cell>
          <cell r="F1695">
            <v>0</v>
          </cell>
          <cell r="G1695">
            <v>0</v>
          </cell>
          <cell r="H1695" t="str">
            <v>UTILITY</v>
          </cell>
          <cell r="I1695">
            <v>0</v>
          </cell>
          <cell r="J1695">
            <v>0</v>
          </cell>
        </row>
        <row r="1696">
          <cell r="D1696" t="str">
            <v>ZZZ411100-Deferred Fuel TX-AZ: Reg DIT Activity (Exp) - State</v>
          </cell>
          <cell r="E1696" t="str">
            <v>DIT Activity (Expense) State</v>
          </cell>
          <cell r="F1696">
            <v>0</v>
          </cell>
          <cell r="G1696">
            <v>0</v>
          </cell>
          <cell r="H1696" t="str">
            <v>UTILITY</v>
          </cell>
          <cell r="I1696">
            <v>0</v>
          </cell>
          <cell r="J1696">
            <v>0</v>
          </cell>
        </row>
        <row r="1697">
          <cell r="D1697" t="str">
            <v>ZZZ411100-Deferred Fuel TX-NM: Reg DIT Activity (Exp) - State</v>
          </cell>
          <cell r="E1697" t="str">
            <v>DIT Activity (Expense) State</v>
          </cell>
          <cell r="F1697">
            <v>0</v>
          </cell>
          <cell r="G1697">
            <v>0</v>
          </cell>
          <cell r="H1697" t="str">
            <v>UTILITY</v>
          </cell>
          <cell r="I1697">
            <v>0</v>
          </cell>
          <cell r="J1697">
            <v>0</v>
          </cell>
        </row>
        <row r="1698">
          <cell r="D1698" t="str">
            <v>ZZZ411100-Deferred Fuel TX-S: Reg DIT Activity (Exp) - State</v>
          </cell>
          <cell r="E1698" t="str">
            <v>DIT Activity (Expense) State</v>
          </cell>
          <cell r="F1698">
            <v>0</v>
          </cell>
          <cell r="G1698">
            <v>0</v>
          </cell>
          <cell r="H1698" t="str">
            <v>UTILITY</v>
          </cell>
          <cell r="I1698">
            <v>0</v>
          </cell>
          <cell r="J1698">
            <v>0</v>
          </cell>
        </row>
        <row r="1699">
          <cell r="D1699" t="str">
            <v>ZZZ411100-Deferred Fuel TX-TX: Reg DIT Activity (Exp) - State</v>
          </cell>
          <cell r="E1699" t="str">
            <v>DIT Activity (Expense) State</v>
          </cell>
          <cell r="F1699">
            <v>0</v>
          </cell>
          <cell r="G1699">
            <v>0</v>
          </cell>
          <cell r="H1699" t="str">
            <v>UTILITY</v>
          </cell>
          <cell r="I1699">
            <v>0</v>
          </cell>
          <cell r="J1699">
            <v>0</v>
          </cell>
        </row>
        <row r="1700">
          <cell r="D1700" t="str">
            <v>ZZZ411100-Depreciation Differences-S: Reg DIT Activity (Exp) - State</v>
          </cell>
          <cell r="E1700" t="str">
            <v>DIT Activity (Expense) State</v>
          </cell>
          <cell r="F1700">
            <v>0</v>
          </cell>
          <cell r="G1700">
            <v>0</v>
          </cell>
          <cell r="H1700" t="str">
            <v>UTILITY</v>
          </cell>
          <cell r="I1700">
            <v>0</v>
          </cell>
          <cell r="J1700">
            <v>0</v>
          </cell>
        </row>
        <row r="1701">
          <cell r="D1701" t="str">
            <v>ZZZ411100-Other Employee Benefits-S: Reg DIT Activity (Exp) - State</v>
          </cell>
          <cell r="E1701" t="str">
            <v>DIT Activity (Expense) State</v>
          </cell>
          <cell r="F1701">
            <v>0</v>
          </cell>
          <cell r="G1701">
            <v>0</v>
          </cell>
          <cell r="H1701" t="str">
            <v>UTILITY</v>
          </cell>
          <cell r="I1701">
            <v>0</v>
          </cell>
          <cell r="J1701">
            <v>0</v>
          </cell>
        </row>
        <row r="1702">
          <cell r="D1702" t="str">
            <v>ZZZ411100-Other-AZ: Reg DIT Activity (Exp) - State</v>
          </cell>
          <cell r="E1702" t="str">
            <v>DIT Activity (Expense) State</v>
          </cell>
          <cell r="F1702">
            <v>0</v>
          </cell>
          <cell r="G1702">
            <v>0</v>
          </cell>
          <cell r="H1702" t="str">
            <v>UTILITY</v>
          </cell>
          <cell r="I1702">
            <v>0</v>
          </cell>
          <cell r="J1702">
            <v>0</v>
          </cell>
        </row>
        <row r="1703">
          <cell r="D1703" t="str">
            <v>ZZZ411100-Other-S: Reg DIT Activity (Exp) - State</v>
          </cell>
          <cell r="E1703" t="str">
            <v>DIT Activity (Expense) State</v>
          </cell>
          <cell r="F1703">
            <v>0</v>
          </cell>
          <cell r="G1703">
            <v>0</v>
          </cell>
          <cell r="H1703" t="str">
            <v>UTILITY</v>
          </cell>
          <cell r="I1703">
            <v>0</v>
          </cell>
          <cell r="J1703">
            <v>0</v>
          </cell>
        </row>
        <row r="1704">
          <cell r="D1704" t="str">
            <v>ZZZ411100-Repair Allowance-S: Reg DIT Activity (Exp) - State</v>
          </cell>
          <cell r="E1704" t="str">
            <v>DIT Activity (Expense) State</v>
          </cell>
          <cell r="F1704">
            <v>0</v>
          </cell>
          <cell r="G1704">
            <v>0</v>
          </cell>
          <cell r="H1704" t="str">
            <v>UTILITY</v>
          </cell>
          <cell r="I1704">
            <v>0</v>
          </cell>
          <cell r="J1704">
            <v>0</v>
          </cell>
        </row>
        <row r="1705">
          <cell r="D1705" t="str">
            <v>ZZZ411100-Retirement Plans-S: Reg DIT Activity (Exp) - State</v>
          </cell>
          <cell r="E1705" t="str">
            <v>DIT Activity (Expense) State</v>
          </cell>
          <cell r="F1705">
            <v>0</v>
          </cell>
          <cell r="G1705">
            <v>0</v>
          </cell>
          <cell r="H1705" t="str">
            <v>UTILITY</v>
          </cell>
          <cell r="I1705">
            <v>0</v>
          </cell>
          <cell r="J1705">
            <v>0</v>
          </cell>
        </row>
        <row r="1706">
          <cell r="D1706" t="str">
            <v>ZZZ411100-SFAS 143 ARO-S: Reg DIT Activity (Exp) - State</v>
          </cell>
          <cell r="E1706" t="str">
            <v>DIT Activity (Expense) State</v>
          </cell>
          <cell r="F1706">
            <v>0</v>
          </cell>
          <cell r="G1706">
            <v>0</v>
          </cell>
          <cell r="H1706" t="str">
            <v>UTILITY</v>
          </cell>
          <cell r="I1706">
            <v>0</v>
          </cell>
          <cell r="J1706">
            <v>0</v>
          </cell>
        </row>
        <row r="1707">
          <cell r="D1707" t="str">
            <v>ZZZ411100-Section 174 R&amp;D-S: Reg DIT Activity (Exp) - State</v>
          </cell>
          <cell r="E1707" t="str">
            <v>DIT Activity (Expense) State</v>
          </cell>
          <cell r="F1707">
            <v>0</v>
          </cell>
          <cell r="G1707">
            <v>0</v>
          </cell>
          <cell r="H1707" t="str">
            <v>UTILITY</v>
          </cell>
          <cell r="I1707">
            <v>0</v>
          </cell>
          <cell r="J1707">
            <v>0</v>
          </cell>
        </row>
        <row r="1708">
          <cell r="D1708" t="str">
            <v>ZZZ411100-TOTF Income Taxes-S: Reg DIT Activity (Exp) - State</v>
          </cell>
          <cell r="E1708" t="str">
            <v>DIT Activity (Expense) State</v>
          </cell>
          <cell r="F1708">
            <v>0</v>
          </cell>
          <cell r="G1708">
            <v>0</v>
          </cell>
          <cell r="H1708" t="str">
            <v>UTILITY</v>
          </cell>
          <cell r="I1708">
            <v>0</v>
          </cell>
          <cell r="J1708">
            <v>0</v>
          </cell>
        </row>
        <row r="1709">
          <cell r="D1709" t="str">
            <v>ZZZ411100-Unbilled Revenue-S: Reg DIT Activity (Exp) - State</v>
          </cell>
          <cell r="E1709" t="str">
            <v>DIT Activity (Expense) State</v>
          </cell>
          <cell r="F1709">
            <v>0</v>
          </cell>
          <cell r="G1709">
            <v>0</v>
          </cell>
          <cell r="H1709" t="str">
            <v>UTILITY</v>
          </cell>
          <cell r="I1709">
            <v>0</v>
          </cell>
          <cell r="J1709">
            <v>0</v>
          </cell>
        </row>
        <row r="1710">
          <cell r="D1710" t="str">
            <v>411100-Excess Deferred Taxes-F: Reg DIT Activity (Exp) - Federal</v>
          </cell>
          <cell r="E1710" t="str">
            <v>ITC Amortization</v>
          </cell>
          <cell r="F1710" t="str">
            <v>Federal</v>
          </cell>
          <cell r="G1710">
            <v>1067440</v>
          </cell>
          <cell r="H1710" t="str">
            <v>UTILITY</v>
          </cell>
          <cell r="I1710">
            <v>0</v>
          </cell>
          <cell r="J1710">
            <v>1067440</v>
          </cell>
        </row>
        <row r="1711">
          <cell r="D1711" t="str">
            <v>411400-ITC Amortization-F: Change in FAS109 Bal - Federal</v>
          </cell>
          <cell r="E1711" t="str">
            <v>ITC Amortization</v>
          </cell>
          <cell r="F1711" t="str">
            <v>Federal</v>
          </cell>
          <cell r="G1711">
            <v>-1548012</v>
          </cell>
          <cell r="H1711" t="str">
            <v>UTILITY</v>
          </cell>
          <cell r="I1711">
            <v>0</v>
          </cell>
          <cell r="J1711">
            <v>-1548012</v>
          </cell>
        </row>
        <row r="1712">
          <cell r="D1712" t="str">
            <v>411400-ITC Amortization-F: Reg DIT Activity (Exp) - Federal</v>
          </cell>
          <cell r="E1712" t="str">
            <v>ITC Amortization</v>
          </cell>
          <cell r="F1712" t="str">
            <v>Federal</v>
          </cell>
          <cell r="G1712">
            <v>0</v>
          </cell>
          <cell r="H1712" t="str">
            <v>UTILITY</v>
          </cell>
          <cell r="I1712">
            <v>0</v>
          </cell>
          <cell r="J1712">
            <v>0</v>
          </cell>
        </row>
        <row r="1713">
          <cell r="D1713" t="str">
            <v>303000-COPP-MISC INTANG PLT: PLANT</v>
          </cell>
          <cell r="E1713">
            <v>0</v>
          </cell>
          <cell r="F1713">
            <v>0</v>
          </cell>
          <cell r="G1713">
            <v>110146.86</v>
          </cell>
          <cell r="H1713" t="str">
            <v>UTILITY</v>
          </cell>
          <cell r="I1713">
            <v>0</v>
          </cell>
          <cell r="J1713">
            <v>110146.86</v>
          </cell>
        </row>
        <row r="1714">
          <cell r="D1714" t="str">
            <v>303000-CUST-MISC INTANG PLT: PLANT</v>
          </cell>
          <cell r="E1714">
            <v>0</v>
          </cell>
          <cell r="F1714">
            <v>0</v>
          </cell>
          <cell r="G1714">
            <v>29238429.350000001</v>
          </cell>
          <cell r="H1714" t="str">
            <v>UTILITY</v>
          </cell>
          <cell r="I1714">
            <v>0</v>
          </cell>
          <cell r="J1714">
            <v>29238429.350000001</v>
          </cell>
        </row>
        <row r="1715">
          <cell r="D1715" t="str">
            <v>303000-DISTR-MISC INTANG PLT: PLANT</v>
          </cell>
          <cell r="E1715">
            <v>0</v>
          </cell>
          <cell r="F1715">
            <v>0</v>
          </cell>
          <cell r="G1715">
            <v>19034613.940000001</v>
          </cell>
          <cell r="H1715" t="str">
            <v>UTILITY</v>
          </cell>
          <cell r="I1715">
            <v>0</v>
          </cell>
          <cell r="J1715">
            <v>19034613.940000001</v>
          </cell>
        </row>
        <row r="1716">
          <cell r="D1716" t="str">
            <v>303000-GENL-MISC INTANG PLT: PLANT</v>
          </cell>
          <cell r="E1716">
            <v>0</v>
          </cell>
          <cell r="F1716">
            <v>0</v>
          </cell>
          <cell r="G1716">
            <v>21803908.039999999</v>
          </cell>
          <cell r="H1716" t="str">
            <v>UTILITY</v>
          </cell>
          <cell r="I1716">
            <v>0</v>
          </cell>
          <cell r="J1716">
            <v>21803908.039999999</v>
          </cell>
        </row>
        <row r="1717">
          <cell r="D1717" t="str">
            <v>303000-MPSCO-MISC INTANG PLT: PLANT</v>
          </cell>
          <cell r="E1717">
            <v>0</v>
          </cell>
          <cell r="F1717">
            <v>0</v>
          </cell>
          <cell r="G1717">
            <v>0</v>
          </cell>
          <cell r="H1717" t="str">
            <v>UTILITY</v>
          </cell>
          <cell r="I1717">
            <v>0</v>
          </cell>
          <cell r="J1717">
            <v>0</v>
          </cell>
        </row>
        <row r="1718">
          <cell r="D1718" t="str">
            <v>303000-NMDIS-MISC INTANG PLT: PLANT</v>
          </cell>
          <cell r="E1718">
            <v>0</v>
          </cell>
          <cell r="F1718">
            <v>0</v>
          </cell>
          <cell r="G1718">
            <v>0</v>
          </cell>
          <cell r="H1718" t="str">
            <v>UTILITY</v>
          </cell>
          <cell r="I1718">
            <v>0</v>
          </cell>
          <cell r="J1718">
            <v>0</v>
          </cell>
        </row>
        <row r="1719">
          <cell r="D1719" t="str">
            <v>303000-NWJT-MISC INTANG PLT: PLANT</v>
          </cell>
          <cell r="E1719">
            <v>0</v>
          </cell>
          <cell r="F1719">
            <v>0</v>
          </cell>
          <cell r="G1719">
            <v>442991.81</v>
          </cell>
          <cell r="H1719" t="str">
            <v>UTILITY</v>
          </cell>
          <cell r="I1719">
            <v>0</v>
          </cell>
          <cell r="J1719">
            <v>442991.81</v>
          </cell>
        </row>
        <row r="1720">
          <cell r="D1720" t="str">
            <v>303000-NWU5-MISC INTANG PLT: PLANT</v>
          </cell>
          <cell r="E1720">
            <v>0</v>
          </cell>
          <cell r="F1720">
            <v>0</v>
          </cell>
          <cell r="G1720">
            <v>227700.09</v>
          </cell>
          <cell r="H1720" t="str">
            <v>UTILITY</v>
          </cell>
          <cell r="I1720">
            <v>0</v>
          </cell>
          <cell r="J1720">
            <v>227700.09</v>
          </cell>
        </row>
        <row r="1721">
          <cell r="D1721" t="str">
            <v>303000-PROD-MISC INTANG PLT: PLANT</v>
          </cell>
          <cell r="E1721">
            <v>0</v>
          </cell>
          <cell r="F1721">
            <v>0</v>
          </cell>
          <cell r="G1721">
            <v>2577473.96</v>
          </cell>
          <cell r="H1721" t="str">
            <v>UTILITY</v>
          </cell>
          <cell r="I1721">
            <v>0</v>
          </cell>
          <cell r="J1721">
            <v>2577473.96</v>
          </cell>
        </row>
        <row r="1722">
          <cell r="D1722" t="str">
            <v>303000-RGJT-MISC INTANG PLT: PLANT</v>
          </cell>
          <cell r="E1722">
            <v>0</v>
          </cell>
          <cell r="F1722">
            <v>0</v>
          </cell>
          <cell r="G1722">
            <v>246707.5</v>
          </cell>
          <cell r="H1722" t="str">
            <v>UTILITY</v>
          </cell>
          <cell r="I1722">
            <v>0</v>
          </cell>
          <cell r="J1722">
            <v>246707.5</v>
          </cell>
        </row>
        <row r="1723">
          <cell r="D1723" t="str">
            <v>303000-RGU8-MISC INTANG PLT: PLANT</v>
          </cell>
          <cell r="E1723">
            <v>0</v>
          </cell>
          <cell r="F1723">
            <v>0</v>
          </cell>
          <cell r="G1723">
            <v>0</v>
          </cell>
          <cell r="H1723" t="str">
            <v>UTILITY</v>
          </cell>
          <cell r="I1723">
            <v>0</v>
          </cell>
          <cell r="J1723">
            <v>0</v>
          </cell>
        </row>
        <row r="1724">
          <cell r="D1724" t="str">
            <v>303000-TRANS-MISC INTANG PLT: PLANT</v>
          </cell>
          <cell r="E1724">
            <v>0</v>
          </cell>
          <cell r="F1724">
            <v>0</v>
          </cell>
          <cell r="G1724">
            <v>7090864.9699999997</v>
          </cell>
          <cell r="H1724" t="str">
            <v>UTILITY</v>
          </cell>
          <cell r="I1724">
            <v>0</v>
          </cell>
          <cell r="J1724">
            <v>7090864.9699999997</v>
          </cell>
        </row>
        <row r="1725">
          <cell r="D1725" t="str">
            <v>303000-TXDIS-MISC INTANG PLT: PLANT</v>
          </cell>
          <cell r="E1725">
            <v>0</v>
          </cell>
          <cell r="F1725">
            <v>0</v>
          </cell>
          <cell r="G1725">
            <v>0</v>
          </cell>
          <cell r="H1725" t="str">
            <v>UTILITY</v>
          </cell>
          <cell r="I1725">
            <v>0</v>
          </cell>
          <cell r="J1725">
            <v>0</v>
          </cell>
        </row>
        <row r="1726">
          <cell r="D1726" t="str">
            <v>ZZZ-DO NOT USE INTANGIBLE ADJUSTMENT ONLY-PLANT</v>
          </cell>
          <cell r="E1726">
            <v>0</v>
          </cell>
          <cell r="F1726">
            <v>0</v>
          </cell>
          <cell r="G1726">
            <v>0</v>
          </cell>
          <cell r="H1726" t="str">
            <v>UTILITY</v>
          </cell>
          <cell r="I1726">
            <v>0</v>
          </cell>
          <cell r="J1726">
            <v>0</v>
          </cell>
        </row>
        <row r="1727">
          <cell r="D1727" t="str">
            <v>310000-FC-LAND&amp;LAND RIGHTS: PLANT</v>
          </cell>
          <cell r="E1727">
            <v>0</v>
          </cell>
          <cell r="F1727">
            <v>0</v>
          </cell>
          <cell r="G1727">
            <v>0</v>
          </cell>
          <cell r="H1727" t="str">
            <v>UTILITY</v>
          </cell>
          <cell r="I1727">
            <v>0</v>
          </cell>
          <cell r="J1727">
            <v>0</v>
          </cell>
        </row>
        <row r="1728">
          <cell r="D1728" t="str">
            <v>310000-NWJT-LAND&amp;LAND RIGHTS: PLANT</v>
          </cell>
          <cell r="E1728">
            <v>0</v>
          </cell>
          <cell r="F1728">
            <v>0</v>
          </cell>
          <cell r="G1728">
            <v>181900.36</v>
          </cell>
          <cell r="H1728" t="str">
            <v>UTILITY</v>
          </cell>
          <cell r="I1728">
            <v>0</v>
          </cell>
          <cell r="J1728">
            <v>181900.36</v>
          </cell>
        </row>
        <row r="1729">
          <cell r="D1729" t="str">
            <v>310000-RGJT-LAND&amp;LAND RIGHTS: PLANT</v>
          </cell>
          <cell r="E1729">
            <v>0</v>
          </cell>
          <cell r="F1729">
            <v>0</v>
          </cell>
          <cell r="G1729">
            <v>100945.52</v>
          </cell>
          <cell r="H1729" t="str">
            <v>UTILITY</v>
          </cell>
          <cell r="I1729">
            <v>0</v>
          </cell>
          <cell r="J1729">
            <v>100945.52</v>
          </cell>
        </row>
        <row r="1730">
          <cell r="D1730" t="str">
            <v>311000-FC-STRUCT &amp; IMPROVE: PLANT</v>
          </cell>
          <cell r="E1730">
            <v>0</v>
          </cell>
          <cell r="F1730">
            <v>0</v>
          </cell>
          <cell r="G1730">
            <v>0</v>
          </cell>
          <cell r="H1730" t="str">
            <v>UTILITY</v>
          </cell>
          <cell r="I1730">
            <v>0</v>
          </cell>
          <cell r="J1730">
            <v>0</v>
          </cell>
        </row>
        <row r="1731">
          <cell r="D1731" t="str">
            <v>311000-NWJT-STRUCT &amp; IMPROVE: PLANT</v>
          </cell>
          <cell r="E1731">
            <v>0</v>
          </cell>
          <cell r="F1731">
            <v>0</v>
          </cell>
          <cell r="G1731">
            <v>1519494.28</v>
          </cell>
          <cell r="H1731" t="str">
            <v>UTILITY</v>
          </cell>
          <cell r="I1731">
            <v>0</v>
          </cell>
          <cell r="J1731">
            <v>1519494.28</v>
          </cell>
        </row>
        <row r="1732">
          <cell r="D1732" t="str">
            <v>311000-NWU1-STRUCT &amp; IMPROVE: PLANT</v>
          </cell>
          <cell r="E1732">
            <v>0</v>
          </cell>
          <cell r="F1732">
            <v>0</v>
          </cell>
          <cell r="G1732">
            <v>1269947.23</v>
          </cell>
          <cell r="H1732" t="str">
            <v>UTILITY</v>
          </cell>
          <cell r="I1732">
            <v>0</v>
          </cell>
          <cell r="J1732">
            <v>1269947.23</v>
          </cell>
        </row>
        <row r="1733">
          <cell r="D1733" t="str">
            <v>311000-NWU2-STRUCT &amp; IMPROVE: PLANT</v>
          </cell>
          <cell r="E1733">
            <v>0</v>
          </cell>
          <cell r="F1733">
            <v>0</v>
          </cell>
          <cell r="G1733">
            <v>746719.41</v>
          </cell>
          <cell r="H1733" t="str">
            <v>UTILITY</v>
          </cell>
          <cell r="I1733">
            <v>0</v>
          </cell>
          <cell r="J1733">
            <v>746719.41</v>
          </cell>
        </row>
        <row r="1734">
          <cell r="D1734" t="str">
            <v>311000-NWU3-STRUCT &amp; IMPROVE: PLANT</v>
          </cell>
          <cell r="E1734">
            <v>0</v>
          </cell>
          <cell r="F1734">
            <v>0</v>
          </cell>
          <cell r="G1734">
            <v>1073298.57</v>
          </cell>
          <cell r="H1734" t="str">
            <v>UTILITY</v>
          </cell>
          <cell r="I1734">
            <v>0</v>
          </cell>
          <cell r="J1734">
            <v>1073298.57</v>
          </cell>
        </row>
        <row r="1735">
          <cell r="D1735" t="str">
            <v>311000-NWU4-STRUCT &amp; IMPROVE: PLANT</v>
          </cell>
          <cell r="E1735">
            <v>0</v>
          </cell>
          <cell r="F1735">
            <v>0</v>
          </cell>
          <cell r="G1735">
            <v>16868786.420000002</v>
          </cell>
          <cell r="H1735" t="str">
            <v>UTILITY</v>
          </cell>
          <cell r="I1735">
            <v>0</v>
          </cell>
          <cell r="J1735">
            <v>16868786.420000002</v>
          </cell>
        </row>
        <row r="1736">
          <cell r="D1736" t="str">
            <v>311000-NWU5-STRUCT &amp; IMPROVE: PLANT</v>
          </cell>
          <cell r="E1736">
            <v>0</v>
          </cell>
          <cell r="F1736">
            <v>0</v>
          </cell>
          <cell r="G1736">
            <v>25488251.93</v>
          </cell>
          <cell r="H1736" t="str">
            <v>UTILITY</v>
          </cell>
          <cell r="I1736">
            <v>0</v>
          </cell>
          <cell r="J1736">
            <v>25488251.93</v>
          </cell>
        </row>
        <row r="1737">
          <cell r="D1737" t="str">
            <v>311000-RGJT-STRUCT &amp; IMPROVE: PLANT</v>
          </cell>
          <cell r="E1737">
            <v>0</v>
          </cell>
          <cell r="F1737">
            <v>0</v>
          </cell>
          <cell r="G1737">
            <v>1697391.37</v>
          </cell>
          <cell r="H1737" t="str">
            <v>UTILITY</v>
          </cell>
          <cell r="I1737">
            <v>0</v>
          </cell>
          <cell r="J1737">
            <v>1697391.37</v>
          </cell>
        </row>
        <row r="1738">
          <cell r="D1738" t="str">
            <v>311000-RGU6-STRUCT &amp; IMPROVE: PLANT</v>
          </cell>
          <cell r="E1738">
            <v>0</v>
          </cell>
          <cell r="F1738">
            <v>0</v>
          </cell>
          <cell r="G1738">
            <v>1256871.03</v>
          </cell>
          <cell r="H1738" t="str">
            <v>UTILITY</v>
          </cell>
          <cell r="I1738">
            <v>0</v>
          </cell>
          <cell r="J1738">
            <v>1256871.03</v>
          </cell>
        </row>
        <row r="1739">
          <cell r="D1739" t="str">
            <v>311000-RGU7-STRUCT &amp; IMPROVE: PLANT</v>
          </cell>
          <cell r="E1739">
            <v>0</v>
          </cell>
          <cell r="F1739">
            <v>0</v>
          </cell>
          <cell r="G1739">
            <v>1226997.8999999999</v>
          </cell>
          <cell r="H1739" t="str">
            <v>UTILITY</v>
          </cell>
          <cell r="I1739">
            <v>0</v>
          </cell>
          <cell r="J1739">
            <v>1226997.8999999999</v>
          </cell>
        </row>
        <row r="1740">
          <cell r="D1740" t="str">
            <v>311000-RGU8-STRUCT &amp; IMPROVE: PLANT</v>
          </cell>
          <cell r="E1740">
            <v>0</v>
          </cell>
          <cell r="F1740">
            <v>0</v>
          </cell>
          <cell r="G1740">
            <v>2250186.42</v>
          </cell>
          <cell r="H1740" t="str">
            <v>UTILITY</v>
          </cell>
          <cell r="I1740">
            <v>0</v>
          </cell>
          <cell r="J1740">
            <v>2250186.42</v>
          </cell>
        </row>
        <row r="1741">
          <cell r="D1741" t="str">
            <v>312000-FC-BOILER PLT EQUIP: PLANT</v>
          </cell>
          <cell r="E1741">
            <v>0</v>
          </cell>
          <cell r="F1741">
            <v>0</v>
          </cell>
          <cell r="G1741">
            <v>0</v>
          </cell>
          <cell r="H1741" t="str">
            <v>UTILITY</v>
          </cell>
          <cell r="I1741">
            <v>0</v>
          </cell>
          <cell r="J1741">
            <v>0</v>
          </cell>
        </row>
        <row r="1742">
          <cell r="D1742" t="str">
            <v>312000-NWJT-BOILER PLT EQUIP: PLANT</v>
          </cell>
          <cell r="E1742">
            <v>0</v>
          </cell>
          <cell r="F1742">
            <v>0</v>
          </cell>
          <cell r="G1742">
            <v>2999813.99</v>
          </cell>
          <cell r="H1742" t="str">
            <v>UTILITY</v>
          </cell>
          <cell r="I1742">
            <v>0</v>
          </cell>
          <cell r="J1742">
            <v>2999813.99</v>
          </cell>
        </row>
        <row r="1743">
          <cell r="D1743" t="str">
            <v>312000-NWU1-BOILER PLT EQUIP: PLANT</v>
          </cell>
          <cell r="E1743">
            <v>0</v>
          </cell>
          <cell r="F1743">
            <v>0</v>
          </cell>
          <cell r="G1743">
            <v>7845119.96</v>
          </cell>
          <cell r="H1743" t="str">
            <v>UTILITY</v>
          </cell>
          <cell r="I1743">
            <v>0</v>
          </cell>
          <cell r="J1743">
            <v>7845119.96</v>
          </cell>
        </row>
        <row r="1744">
          <cell r="D1744" t="str">
            <v>312000-NWU2-BOILER PLT EQUIP: PLANT</v>
          </cell>
          <cell r="E1744">
            <v>0</v>
          </cell>
          <cell r="F1744">
            <v>0</v>
          </cell>
          <cell r="G1744">
            <v>6527534.7000000002</v>
          </cell>
          <cell r="H1744" t="str">
            <v>UTILITY</v>
          </cell>
          <cell r="I1744">
            <v>0</v>
          </cell>
          <cell r="J1744">
            <v>6527534.7000000002</v>
          </cell>
        </row>
        <row r="1745">
          <cell r="D1745" t="str">
            <v>312000-NWU3-BOILER PLT EQUIP: PLANT</v>
          </cell>
          <cell r="E1745">
            <v>0</v>
          </cell>
          <cell r="F1745">
            <v>0</v>
          </cell>
          <cell r="G1745">
            <v>6257489.6699999999</v>
          </cell>
          <cell r="H1745" t="str">
            <v>UTILITY</v>
          </cell>
          <cell r="I1745">
            <v>0</v>
          </cell>
          <cell r="J1745">
            <v>6257489.6699999999</v>
          </cell>
        </row>
        <row r="1746">
          <cell r="D1746" t="str">
            <v>312000-NWU4-BOILER PLT EQUIP: PLANT</v>
          </cell>
          <cell r="E1746">
            <v>0</v>
          </cell>
          <cell r="F1746">
            <v>0</v>
          </cell>
          <cell r="G1746">
            <v>3133526.49</v>
          </cell>
          <cell r="H1746" t="str">
            <v>UTILITY</v>
          </cell>
          <cell r="I1746">
            <v>0</v>
          </cell>
          <cell r="J1746">
            <v>3133526.49</v>
          </cell>
        </row>
        <row r="1747">
          <cell r="D1747" t="str">
            <v>312000-NWU5-BOILER PLT EQUIP: PLANT</v>
          </cell>
          <cell r="E1747">
            <v>0</v>
          </cell>
          <cell r="F1747">
            <v>0</v>
          </cell>
          <cell r="G1747">
            <v>106723500.08</v>
          </cell>
          <cell r="H1747" t="str">
            <v>UTILITY</v>
          </cell>
          <cell r="I1747">
            <v>0</v>
          </cell>
          <cell r="J1747">
            <v>106723500.08</v>
          </cell>
        </row>
        <row r="1748">
          <cell r="D1748" t="str">
            <v>312000-RGJT-BOILER PLT EQUIP: PLANT</v>
          </cell>
          <cell r="E1748">
            <v>0</v>
          </cell>
          <cell r="F1748">
            <v>0</v>
          </cell>
          <cell r="G1748">
            <v>881394.25</v>
          </cell>
          <cell r="H1748" t="str">
            <v>UTILITY</v>
          </cell>
          <cell r="I1748">
            <v>0</v>
          </cell>
          <cell r="J1748">
            <v>881394.25</v>
          </cell>
        </row>
        <row r="1749">
          <cell r="D1749" t="str">
            <v>312000-RGU6-BOILER PLT EQUIP: PLANT</v>
          </cell>
          <cell r="E1749">
            <v>0</v>
          </cell>
          <cell r="F1749">
            <v>0</v>
          </cell>
          <cell r="G1749">
            <v>2973035.42</v>
          </cell>
          <cell r="H1749" t="str">
            <v>UTILITY</v>
          </cell>
          <cell r="I1749">
            <v>0</v>
          </cell>
          <cell r="J1749">
            <v>2973035.42</v>
          </cell>
        </row>
        <row r="1750">
          <cell r="D1750" t="str">
            <v>312000-RGU7-BOILER PLT EQUIP: PLANT</v>
          </cell>
          <cell r="E1750">
            <v>0</v>
          </cell>
          <cell r="F1750">
            <v>0</v>
          </cell>
          <cell r="G1750">
            <v>4564397.96</v>
          </cell>
          <cell r="H1750" t="str">
            <v>UTILITY</v>
          </cell>
          <cell r="I1750">
            <v>0</v>
          </cell>
          <cell r="J1750">
            <v>4564397.96</v>
          </cell>
        </row>
        <row r="1751">
          <cell r="D1751" t="str">
            <v>312000-RGU8-BOILER PLT EQUIP: PLANT</v>
          </cell>
          <cell r="E1751">
            <v>0</v>
          </cell>
          <cell r="F1751">
            <v>0</v>
          </cell>
          <cell r="G1751">
            <v>13885970.76</v>
          </cell>
          <cell r="H1751" t="str">
            <v>UTILITY</v>
          </cell>
          <cell r="I1751">
            <v>0</v>
          </cell>
          <cell r="J1751">
            <v>13885970.76</v>
          </cell>
        </row>
        <row r="1752">
          <cell r="D1752" t="str">
            <v>313000-NWU1-ENG&amp;ENG DRVN GEN: PLANT</v>
          </cell>
          <cell r="E1752">
            <v>0</v>
          </cell>
          <cell r="F1752">
            <v>0</v>
          </cell>
          <cell r="G1752">
            <v>327497.13</v>
          </cell>
          <cell r="H1752" t="str">
            <v>UTILITY</v>
          </cell>
          <cell r="I1752">
            <v>0</v>
          </cell>
          <cell r="J1752">
            <v>327497.13</v>
          </cell>
        </row>
        <row r="1753">
          <cell r="D1753" t="str">
            <v>313000-NWU2-ENG&amp;ENG DRVN GEN: PLANT</v>
          </cell>
          <cell r="E1753">
            <v>0</v>
          </cell>
          <cell r="F1753">
            <v>0</v>
          </cell>
          <cell r="G1753">
            <v>0</v>
          </cell>
          <cell r="H1753" t="str">
            <v>UTILITY</v>
          </cell>
          <cell r="I1753">
            <v>0</v>
          </cell>
          <cell r="J1753">
            <v>0</v>
          </cell>
        </row>
        <row r="1754">
          <cell r="D1754" t="str">
            <v>313000-NWU3-ENG&amp;ENG DRVN GEN: PLANT</v>
          </cell>
          <cell r="E1754">
            <v>0</v>
          </cell>
          <cell r="F1754">
            <v>0</v>
          </cell>
          <cell r="G1754">
            <v>0</v>
          </cell>
          <cell r="H1754" t="str">
            <v>UTILITY</v>
          </cell>
          <cell r="I1754">
            <v>0</v>
          </cell>
          <cell r="J1754">
            <v>0</v>
          </cell>
        </row>
        <row r="1755">
          <cell r="D1755" t="str">
            <v>313000-NWU4-ENG&amp;ENG DRVN GEN: PLANT</v>
          </cell>
          <cell r="E1755">
            <v>0</v>
          </cell>
          <cell r="F1755">
            <v>0</v>
          </cell>
          <cell r="G1755">
            <v>18546820.670000002</v>
          </cell>
          <cell r="H1755" t="str">
            <v>UTILITY</v>
          </cell>
          <cell r="I1755">
            <v>0</v>
          </cell>
          <cell r="J1755">
            <v>18546820.670000002</v>
          </cell>
        </row>
        <row r="1756">
          <cell r="D1756" t="str">
            <v>313000-NWU5-ENG&amp;ENG DRVN GEN: PLANT</v>
          </cell>
          <cell r="E1756">
            <v>0</v>
          </cell>
          <cell r="F1756">
            <v>0</v>
          </cell>
          <cell r="G1756">
            <v>50734356.630000003</v>
          </cell>
          <cell r="H1756" t="str">
            <v>UTILITY</v>
          </cell>
          <cell r="I1756">
            <v>0</v>
          </cell>
          <cell r="J1756">
            <v>50734356.630000003</v>
          </cell>
        </row>
        <row r="1757">
          <cell r="D1757" t="str">
            <v>314000-FC-TURBOGEN UNITS: PLANT</v>
          </cell>
          <cell r="E1757">
            <v>0</v>
          </cell>
          <cell r="F1757">
            <v>0</v>
          </cell>
          <cell r="G1757">
            <v>0</v>
          </cell>
          <cell r="H1757" t="str">
            <v>UTILITY</v>
          </cell>
          <cell r="I1757">
            <v>0</v>
          </cell>
          <cell r="J1757">
            <v>0</v>
          </cell>
        </row>
        <row r="1758">
          <cell r="D1758" t="str">
            <v>314000-NWJT-TURBOGEN UNITS: PLANT</v>
          </cell>
          <cell r="E1758">
            <v>0</v>
          </cell>
          <cell r="F1758">
            <v>0</v>
          </cell>
          <cell r="G1758">
            <v>30272.29</v>
          </cell>
          <cell r="H1758" t="str">
            <v>UTILITY</v>
          </cell>
          <cell r="I1758">
            <v>0</v>
          </cell>
          <cell r="J1758">
            <v>30272.29</v>
          </cell>
        </row>
        <row r="1759">
          <cell r="D1759" t="str">
            <v>314000-NWU1-TURBOGEN UNITS: PLANT</v>
          </cell>
          <cell r="E1759">
            <v>0</v>
          </cell>
          <cell r="F1759">
            <v>0</v>
          </cell>
          <cell r="G1759">
            <v>12776839.369999999</v>
          </cell>
          <cell r="H1759" t="str">
            <v>UTILITY</v>
          </cell>
          <cell r="I1759">
            <v>0</v>
          </cell>
          <cell r="J1759">
            <v>12776839.369999999</v>
          </cell>
        </row>
        <row r="1760">
          <cell r="D1760" t="str">
            <v>314000-NWU2-TURBOGEN UNITS: PLANT</v>
          </cell>
          <cell r="E1760">
            <v>0</v>
          </cell>
          <cell r="F1760">
            <v>0</v>
          </cell>
          <cell r="G1760">
            <v>10448314.779999999</v>
          </cell>
          <cell r="H1760" t="str">
            <v>UTILITY</v>
          </cell>
          <cell r="I1760">
            <v>0</v>
          </cell>
          <cell r="J1760">
            <v>10448314.779999999</v>
          </cell>
        </row>
        <row r="1761">
          <cell r="D1761" t="str">
            <v>314000-NWU3-TURBOGEN UNITS: PLANT</v>
          </cell>
          <cell r="E1761">
            <v>0</v>
          </cell>
          <cell r="F1761">
            <v>0</v>
          </cell>
          <cell r="G1761">
            <v>7276198.5</v>
          </cell>
          <cell r="H1761" t="str">
            <v>UTILITY</v>
          </cell>
          <cell r="I1761">
            <v>0</v>
          </cell>
          <cell r="J1761">
            <v>7276198.5</v>
          </cell>
        </row>
        <row r="1762">
          <cell r="D1762" t="str">
            <v>314000-NWU4-TURBOGEN UNITS: PLANT</v>
          </cell>
          <cell r="E1762">
            <v>0</v>
          </cell>
          <cell r="F1762">
            <v>0</v>
          </cell>
          <cell r="G1762">
            <v>30875014.370000001</v>
          </cell>
          <cell r="H1762" t="str">
            <v>UTILITY</v>
          </cell>
          <cell r="I1762">
            <v>0</v>
          </cell>
          <cell r="J1762">
            <v>30875014.370000001</v>
          </cell>
        </row>
        <row r="1763">
          <cell r="D1763" t="str">
            <v>314000-NWU5-TURBOGEN UNITS: PLANT</v>
          </cell>
          <cell r="E1763">
            <v>0</v>
          </cell>
          <cell r="F1763">
            <v>0</v>
          </cell>
          <cell r="G1763">
            <v>45882064.270000003</v>
          </cell>
          <cell r="H1763" t="str">
            <v>UTILITY</v>
          </cell>
          <cell r="I1763">
            <v>0</v>
          </cell>
          <cell r="J1763">
            <v>45882064.270000003</v>
          </cell>
        </row>
        <row r="1764">
          <cell r="D1764" t="str">
            <v>314000-RGU6-TURBOGEN UNITS: PLANT</v>
          </cell>
          <cell r="E1764">
            <v>0</v>
          </cell>
          <cell r="F1764">
            <v>0</v>
          </cell>
          <cell r="G1764">
            <v>3559998.84</v>
          </cell>
          <cell r="H1764" t="str">
            <v>UTILITY</v>
          </cell>
          <cell r="I1764">
            <v>0</v>
          </cell>
          <cell r="J1764">
            <v>3559998.84</v>
          </cell>
        </row>
        <row r="1765">
          <cell r="D1765" t="str">
            <v>314000-RGU7-TURBOGEN UNITS: PLANT</v>
          </cell>
          <cell r="E1765">
            <v>0</v>
          </cell>
          <cell r="F1765">
            <v>0</v>
          </cell>
          <cell r="G1765">
            <v>4174761.64</v>
          </cell>
          <cell r="H1765" t="str">
            <v>UTILITY</v>
          </cell>
          <cell r="I1765">
            <v>0</v>
          </cell>
          <cell r="J1765">
            <v>4174761.64</v>
          </cell>
        </row>
        <row r="1766">
          <cell r="D1766" t="str">
            <v>314000-RGU8-TURBOGEN UNITS: PLANT</v>
          </cell>
          <cell r="E1766">
            <v>0</v>
          </cell>
          <cell r="F1766">
            <v>0</v>
          </cell>
          <cell r="G1766">
            <v>10420297.289999999</v>
          </cell>
          <cell r="H1766" t="str">
            <v>UTILITY</v>
          </cell>
          <cell r="I1766">
            <v>0</v>
          </cell>
          <cell r="J1766">
            <v>10420297.289999999</v>
          </cell>
        </row>
        <row r="1767">
          <cell r="D1767" t="str">
            <v>315000-FC-ACCES ELEC EQUIP: PLANT</v>
          </cell>
          <cell r="E1767">
            <v>0</v>
          </cell>
          <cell r="F1767">
            <v>0</v>
          </cell>
          <cell r="G1767">
            <v>0</v>
          </cell>
          <cell r="H1767" t="str">
            <v>UTILITY</v>
          </cell>
          <cell r="I1767">
            <v>0</v>
          </cell>
          <cell r="J1767">
            <v>0</v>
          </cell>
        </row>
        <row r="1768">
          <cell r="D1768" t="str">
            <v>315000-NWU1-ACCES ELEC EQUIP: PLANT</v>
          </cell>
          <cell r="E1768">
            <v>0</v>
          </cell>
          <cell r="F1768">
            <v>0</v>
          </cell>
          <cell r="G1768">
            <v>1148178.24</v>
          </cell>
          <cell r="H1768" t="str">
            <v>UTILITY</v>
          </cell>
          <cell r="I1768">
            <v>0</v>
          </cell>
          <cell r="J1768">
            <v>1148178.24</v>
          </cell>
        </row>
        <row r="1769">
          <cell r="D1769" t="str">
            <v>315000-NWU2-ACCES ELEC EQUIP: PLANT</v>
          </cell>
          <cell r="E1769">
            <v>0</v>
          </cell>
          <cell r="F1769">
            <v>0</v>
          </cell>
          <cell r="G1769">
            <v>1052958.6599999999</v>
          </cell>
          <cell r="H1769" t="str">
            <v>UTILITY</v>
          </cell>
          <cell r="I1769">
            <v>0</v>
          </cell>
          <cell r="J1769">
            <v>1052958.6599999999</v>
          </cell>
        </row>
        <row r="1770">
          <cell r="D1770" t="str">
            <v>315000-NWU3-ACCES ELEC EQUIP: PLANT</v>
          </cell>
          <cell r="E1770">
            <v>0</v>
          </cell>
          <cell r="F1770">
            <v>0</v>
          </cell>
          <cell r="G1770">
            <v>800308.16</v>
          </cell>
          <cell r="H1770" t="str">
            <v>UTILITY</v>
          </cell>
          <cell r="I1770">
            <v>0</v>
          </cell>
          <cell r="J1770">
            <v>800308.16</v>
          </cell>
        </row>
        <row r="1771">
          <cell r="D1771" t="str">
            <v>315000-NWU4-ACCES ELEC EQUIP: PLANT</v>
          </cell>
          <cell r="E1771">
            <v>0</v>
          </cell>
          <cell r="F1771">
            <v>0</v>
          </cell>
          <cell r="G1771">
            <v>6332739.1399999997</v>
          </cell>
          <cell r="H1771" t="str">
            <v>UTILITY</v>
          </cell>
          <cell r="I1771">
            <v>0</v>
          </cell>
          <cell r="J1771">
            <v>6332739.1399999997</v>
          </cell>
        </row>
        <row r="1772">
          <cell r="D1772" t="str">
            <v>315000-NWU5-ACCES ELEC EQUIP: PLANT</v>
          </cell>
          <cell r="E1772">
            <v>0</v>
          </cell>
          <cell r="F1772">
            <v>0</v>
          </cell>
          <cell r="G1772">
            <v>19836338.109999999</v>
          </cell>
          <cell r="H1772" t="str">
            <v>UTILITY</v>
          </cell>
          <cell r="I1772">
            <v>0</v>
          </cell>
          <cell r="J1772">
            <v>19836338.109999999</v>
          </cell>
        </row>
        <row r="1773">
          <cell r="D1773" t="str">
            <v>315000-RGU6-ACCES ELEC EQUIP: PLANT</v>
          </cell>
          <cell r="E1773">
            <v>0</v>
          </cell>
          <cell r="F1773">
            <v>0</v>
          </cell>
          <cell r="G1773">
            <v>784255.75</v>
          </cell>
          <cell r="H1773" t="str">
            <v>UTILITY</v>
          </cell>
          <cell r="I1773">
            <v>0</v>
          </cell>
          <cell r="J1773">
            <v>784255.75</v>
          </cell>
        </row>
        <row r="1774">
          <cell r="D1774" t="str">
            <v>315000-RGU7-ACCES ELEC EQUIP: PLANT</v>
          </cell>
          <cell r="E1774">
            <v>0</v>
          </cell>
          <cell r="F1774">
            <v>0</v>
          </cell>
          <cell r="G1774">
            <v>655261.11</v>
          </cell>
          <cell r="H1774" t="str">
            <v>UTILITY</v>
          </cell>
          <cell r="I1774">
            <v>0</v>
          </cell>
          <cell r="J1774">
            <v>655261.11</v>
          </cell>
        </row>
        <row r="1775">
          <cell r="D1775" t="str">
            <v>315000-RGU8-ACCES ELEC EQUIP: PLANT</v>
          </cell>
          <cell r="E1775">
            <v>0</v>
          </cell>
          <cell r="F1775">
            <v>0</v>
          </cell>
          <cell r="G1775">
            <v>4197232.08</v>
          </cell>
          <cell r="H1775" t="str">
            <v>UTILITY</v>
          </cell>
          <cell r="I1775">
            <v>0</v>
          </cell>
          <cell r="J1775">
            <v>4197232.08</v>
          </cell>
        </row>
        <row r="1776">
          <cell r="D1776" t="str">
            <v>316000-FC-MISC PWR PLT EQP: PLANT</v>
          </cell>
          <cell r="E1776">
            <v>0</v>
          </cell>
          <cell r="F1776">
            <v>0</v>
          </cell>
          <cell r="G1776">
            <v>0</v>
          </cell>
          <cell r="H1776" t="str">
            <v>UTILITY</v>
          </cell>
          <cell r="I1776">
            <v>0</v>
          </cell>
          <cell r="J1776">
            <v>0</v>
          </cell>
        </row>
        <row r="1777">
          <cell r="D1777" t="str">
            <v>316000-NWJT-MISC PWR PLT EQP: PLANT</v>
          </cell>
          <cell r="E1777">
            <v>0</v>
          </cell>
          <cell r="F1777">
            <v>0</v>
          </cell>
          <cell r="G1777">
            <v>2763928.35</v>
          </cell>
          <cell r="H1777" t="str">
            <v>UTILITY</v>
          </cell>
          <cell r="I1777">
            <v>0</v>
          </cell>
          <cell r="J1777">
            <v>2763928.35</v>
          </cell>
        </row>
        <row r="1778">
          <cell r="D1778" t="str">
            <v>316000-NWU1-MISC PWR PLT EQP: PLANT</v>
          </cell>
          <cell r="E1778">
            <v>0</v>
          </cell>
          <cell r="F1778">
            <v>0</v>
          </cell>
          <cell r="G1778">
            <v>2177688.94</v>
          </cell>
          <cell r="H1778" t="str">
            <v>UTILITY</v>
          </cell>
          <cell r="I1778">
            <v>0</v>
          </cell>
          <cell r="J1778">
            <v>2177688.94</v>
          </cell>
        </row>
        <row r="1779">
          <cell r="D1779" t="str">
            <v>316000-NWU2-MISC PWR PLT EQP: PLANT</v>
          </cell>
          <cell r="E1779">
            <v>0</v>
          </cell>
          <cell r="F1779">
            <v>0</v>
          </cell>
          <cell r="G1779">
            <v>2829106.36</v>
          </cell>
          <cell r="H1779" t="str">
            <v>UTILITY</v>
          </cell>
          <cell r="I1779">
            <v>0</v>
          </cell>
          <cell r="J1779">
            <v>2829106.36</v>
          </cell>
        </row>
        <row r="1780">
          <cell r="D1780" t="str">
            <v>316000-NWU3-MISC PWR PLT EQP: PLANT</v>
          </cell>
          <cell r="E1780">
            <v>0</v>
          </cell>
          <cell r="F1780">
            <v>0</v>
          </cell>
          <cell r="G1780">
            <v>5645293.9199999999</v>
          </cell>
          <cell r="H1780" t="str">
            <v>UTILITY</v>
          </cell>
          <cell r="I1780">
            <v>0</v>
          </cell>
          <cell r="J1780">
            <v>5645293.9199999999</v>
          </cell>
        </row>
        <row r="1781">
          <cell r="D1781" t="str">
            <v>316000-NWU4-MISC PWR PLT EQP: PLANT</v>
          </cell>
          <cell r="E1781">
            <v>0</v>
          </cell>
          <cell r="F1781">
            <v>0</v>
          </cell>
          <cell r="G1781">
            <v>11495252.449999999</v>
          </cell>
          <cell r="H1781" t="str">
            <v>UTILITY</v>
          </cell>
          <cell r="I1781">
            <v>0</v>
          </cell>
          <cell r="J1781">
            <v>11495252.449999999</v>
          </cell>
        </row>
        <row r="1782">
          <cell r="D1782" t="str">
            <v>316000-NWU5-MISC PWR PLT EQP: PLANT</v>
          </cell>
          <cell r="E1782">
            <v>0</v>
          </cell>
          <cell r="F1782">
            <v>0</v>
          </cell>
          <cell r="G1782">
            <v>1771257.34</v>
          </cell>
          <cell r="H1782" t="str">
            <v>UTILITY</v>
          </cell>
          <cell r="I1782">
            <v>0</v>
          </cell>
          <cell r="J1782">
            <v>1771257.34</v>
          </cell>
        </row>
        <row r="1783">
          <cell r="D1783" t="str">
            <v>316000-RGJT-MISC PWR PLT EQP: PLANT</v>
          </cell>
          <cell r="E1783">
            <v>0</v>
          </cell>
          <cell r="F1783">
            <v>0</v>
          </cell>
          <cell r="G1783">
            <v>1276169.6499999999</v>
          </cell>
          <cell r="H1783" t="str">
            <v>UTILITY</v>
          </cell>
          <cell r="I1783">
            <v>0</v>
          </cell>
          <cell r="J1783">
            <v>1276169.6499999999</v>
          </cell>
        </row>
        <row r="1784">
          <cell r="D1784" t="str">
            <v>316000-RGU6-MISC PWR PLT EQP: PLANT</v>
          </cell>
          <cell r="E1784">
            <v>0</v>
          </cell>
          <cell r="F1784">
            <v>0</v>
          </cell>
          <cell r="G1784">
            <v>1489364.98</v>
          </cell>
          <cell r="H1784" t="str">
            <v>UTILITY</v>
          </cell>
          <cell r="I1784">
            <v>0</v>
          </cell>
          <cell r="J1784">
            <v>1489364.98</v>
          </cell>
        </row>
        <row r="1785">
          <cell r="D1785" t="str">
            <v>316000-RGU7-MISC PWR PLT EQP: PLANT</v>
          </cell>
          <cell r="E1785">
            <v>0</v>
          </cell>
          <cell r="F1785">
            <v>0</v>
          </cell>
          <cell r="G1785">
            <v>1852373.18</v>
          </cell>
          <cell r="H1785" t="str">
            <v>UTILITY</v>
          </cell>
          <cell r="I1785">
            <v>0</v>
          </cell>
          <cell r="J1785">
            <v>1852373.18</v>
          </cell>
        </row>
        <row r="1786">
          <cell r="D1786" t="str">
            <v>316000-RGU8-MISC PWR PLT EQP: PLANT</v>
          </cell>
          <cell r="E1786">
            <v>0</v>
          </cell>
          <cell r="F1786">
            <v>0</v>
          </cell>
          <cell r="G1786">
            <v>5848159.4800000004</v>
          </cell>
          <cell r="H1786" t="str">
            <v>UTILITY</v>
          </cell>
          <cell r="I1786">
            <v>0</v>
          </cell>
          <cell r="J1786">
            <v>5848159.4800000004</v>
          </cell>
        </row>
        <row r="1787">
          <cell r="D1787" t="str">
            <v>316100-NWJT-ZERO LIQUID DCHG: PLANT</v>
          </cell>
          <cell r="E1787">
            <v>0</v>
          </cell>
          <cell r="F1787">
            <v>0</v>
          </cell>
          <cell r="G1787">
            <v>14375572.76</v>
          </cell>
          <cell r="H1787" t="str">
            <v>UTILITY</v>
          </cell>
          <cell r="I1787">
            <v>0</v>
          </cell>
          <cell r="J1787">
            <v>14375572.76</v>
          </cell>
        </row>
        <row r="1788">
          <cell r="D1788" t="str">
            <v>316200-NWJT-ZLD MEMBRANES: PLANT</v>
          </cell>
          <cell r="E1788">
            <v>0</v>
          </cell>
          <cell r="F1788">
            <v>0</v>
          </cell>
          <cell r="G1788">
            <v>992465.19</v>
          </cell>
          <cell r="H1788" t="str">
            <v>UTILITY</v>
          </cell>
          <cell r="I1788">
            <v>0</v>
          </cell>
          <cell r="J1788">
            <v>992465.19</v>
          </cell>
        </row>
        <row r="1789">
          <cell r="D1789" t="str">
            <v>317000-FC-ASSET RETIRE-STM: PLANT</v>
          </cell>
          <cell r="E1789">
            <v>0</v>
          </cell>
          <cell r="F1789">
            <v>0</v>
          </cell>
          <cell r="G1789">
            <v>0</v>
          </cell>
          <cell r="H1789" t="str">
            <v>UTILITY</v>
          </cell>
          <cell r="I1789">
            <v>0</v>
          </cell>
          <cell r="J1789">
            <v>0</v>
          </cell>
        </row>
        <row r="1790">
          <cell r="D1790" t="str">
            <v>317000-NWJT-ASSET RETIRE-STM: PLANT</v>
          </cell>
          <cell r="E1790">
            <v>0</v>
          </cell>
          <cell r="F1790">
            <v>0</v>
          </cell>
          <cell r="G1790">
            <v>-325470</v>
          </cell>
          <cell r="H1790" t="str">
            <v>UTILITY</v>
          </cell>
          <cell r="I1790">
            <v>0</v>
          </cell>
          <cell r="J1790">
            <v>-325470</v>
          </cell>
        </row>
        <row r="1791">
          <cell r="D1791" t="str">
            <v>317000-RGJT-ASSET RETIRE-STM: PLANT</v>
          </cell>
          <cell r="E1791">
            <v>0</v>
          </cell>
          <cell r="F1791">
            <v>0</v>
          </cell>
          <cell r="G1791">
            <v>76983</v>
          </cell>
          <cell r="H1791" t="str">
            <v>UTILITY</v>
          </cell>
          <cell r="I1791">
            <v>0</v>
          </cell>
          <cell r="J1791">
            <v>76983</v>
          </cell>
        </row>
        <row r="1792">
          <cell r="D1792" t="str">
            <v>31XXXX-FC-ADJUSTMENT ONLY-PLANT</v>
          </cell>
          <cell r="E1792">
            <v>0</v>
          </cell>
          <cell r="F1792">
            <v>0</v>
          </cell>
          <cell r="G1792">
            <v>0</v>
          </cell>
          <cell r="H1792" t="str">
            <v>UTILITY</v>
          </cell>
          <cell r="I1792">
            <v>0</v>
          </cell>
          <cell r="J1792">
            <v>0</v>
          </cell>
        </row>
        <row r="1793">
          <cell r="D1793" t="str">
            <v>31XXXX-NWU1-ADJUSTMENT ONLY-PLANT</v>
          </cell>
          <cell r="E1793">
            <v>0</v>
          </cell>
          <cell r="F1793">
            <v>0</v>
          </cell>
          <cell r="G1793">
            <v>0</v>
          </cell>
          <cell r="H1793" t="str">
            <v>UTILITY</v>
          </cell>
          <cell r="I1793">
            <v>0</v>
          </cell>
          <cell r="J1793">
            <v>0</v>
          </cell>
        </row>
        <row r="1794">
          <cell r="D1794" t="str">
            <v>31XXXX-NWU2-ADJUSTMENT ONLY-PLANT</v>
          </cell>
          <cell r="E1794">
            <v>0</v>
          </cell>
          <cell r="F1794">
            <v>0</v>
          </cell>
          <cell r="G1794">
            <v>0</v>
          </cell>
          <cell r="H1794" t="str">
            <v>UTILITY</v>
          </cell>
          <cell r="I1794">
            <v>0</v>
          </cell>
          <cell r="J1794">
            <v>0</v>
          </cell>
        </row>
        <row r="1795">
          <cell r="D1795" t="str">
            <v>31XXXX-NWU3-ADJUSTMENT ONLY-PLANT</v>
          </cell>
          <cell r="E1795">
            <v>0</v>
          </cell>
          <cell r="F1795">
            <v>0</v>
          </cell>
          <cell r="G1795">
            <v>0</v>
          </cell>
          <cell r="H1795" t="str">
            <v>UTILITY</v>
          </cell>
          <cell r="I1795">
            <v>0</v>
          </cell>
          <cell r="J1795">
            <v>0</v>
          </cell>
        </row>
        <row r="1796">
          <cell r="D1796" t="str">
            <v>31XXXX-NWU4-ADJUSTMENT ONLY-PLANT</v>
          </cell>
          <cell r="E1796">
            <v>0</v>
          </cell>
          <cell r="F1796">
            <v>0</v>
          </cell>
          <cell r="G1796">
            <v>0</v>
          </cell>
          <cell r="H1796" t="str">
            <v>UTILITY</v>
          </cell>
          <cell r="I1796">
            <v>0</v>
          </cell>
          <cell r="J1796">
            <v>0</v>
          </cell>
        </row>
        <row r="1797">
          <cell r="D1797" t="str">
            <v>31XXXX-NWU5-ADJUSTMENT ONLY-PLANT</v>
          </cell>
          <cell r="E1797">
            <v>0</v>
          </cell>
          <cell r="F1797">
            <v>0</v>
          </cell>
          <cell r="G1797">
            <v>0</v>
          </cell>
          <cell r="H1797" t="str">
            <v>UTILITY</v>
          </cell>
          <cell r="I1797">
            <v>0</v>
          </cell>
          <cell r="J1797">
            <v>0</v>
          </cell>
        </row>
        <row r="1798">
          <cell r="D1798" t="str">
            <v>31XXXX-RGU6-ADJUSTMENT ONLY-PLANT</v>
          </cell>
          <cell r="E1798">
            <v>0</v>
          </cell>
          <cell r="F1798">
            <v>0</v>
          </cell>
          <cell r="G1798">
            <v>0</v>
          </cell>
          <cell r="H1798" t="str">
            <v>UTILITY</v>
          </cell>
          <cell r="I1798">
            <v>0</v>
          </cell>
          <cell r="J1798">
            <v>0</v>
          </cell>
        </row>
        <row r="1799">
          <cell r="D1799" t="str">
            <v>31XXXX-RGU7-ADJUSTMENT ONLY-PLANT</v>
          </cell>
          <cell r="E1799">
            <v>0</v>
          </cell>
          <cell r="F1799">
            <v>0</v>
          </cell>
          <cell r="G1799">
            <v>0</v>
          </cell>
          <cell r="H1799" t="str">
            <v>UTILITY</v>
          </cell>
          <cell r="I1799">
            <v>0</v>
          </cell>
          <cell r="J1799">
            <v>0</v>
          </cell>
        </row>
        <row r="1800">
          <cell r="D1800" t="str">
            <v>31XXXX-RGU8-ADJUSTMENT ONLY-PLANT</v>
          </cell>
          <cell r="E1800">
            <v>0</v>
          </cell>
          <cell r="F1800">
            <v>0</v>
          </cell>
          <cell r="G1800">
            <v>0</v>
          </cell>
          <cell r="H1800" t="str">
            <v>UTILITY</v>
          </cell>
          <cell r="I1800">
            <v>0</v>
          </cell>
          <cell r="J1800">
            <v>0</v>
          </cell>
        </row>
        <row r="1801">
          <cell r="D1801" t="str">
            <v>31XXXX-STEAM PROD - ADJUSTMENT ONLY-PLANT</v>
          </cell>
          <cell r="E1801">
            <v>0</v>
          </cell>
          <cell r="F1801">
            <v>0</v>
          </cell>
          <cell r="G1801">
            <v>0</v>
          </cell>
          <cell r="H1801" t="str">
            <v>UTILITY</v>
          </cell>
          <cell r="I1801">
            <v>0</v>
          </cell>
          <cell r="J1801">
            <v>0</v>
          </cell>
        </row>
        <row r="1802">
          <cell r="D1802" t="str">
            <v>303000-PVCOM-MISC INTANG PLT: PLANT</v>
          </cell>
          <cell r="E1802">
            <v>0</v>
          </cell>
          <cell r="F1802">
            <v>0</v>
          </cell>
          <cell r="G1802">
            <v>41791417.609999999</v>
          </cell>
          <cell r="H1802" t="str">
            <v>UTILITY</v>
          </cell>
          <cell r="I1802">
            <v>0</v>
          </cell>
          <cell r="J1802">
            <v>41791417.609999999</v>
          </cell>
        </row>
        <row r="1803">
          <cell r="D1803" t="str">
            <v>303000-PVU1-MISC INTANG PLT: PLANT</v>
          </cell>
          <cell r="E1803">
            <v>0</v>
          </cell>
          <cell r="F1803">
            <v>0</v>
          </cell>
          <cell r="G1803">
            <v>3400950.57</v>
          </cell>
          <cell r="H1803" t="str">
            <v>UTILITY</v>
          </cell>
          <cell r="I1803">
            <v>0</v>
          </cell>
          <cell r="J1803">
            <v>3400950.57</v>
          </cell>
        </row>
        <row r="1804">
          <cell r="D1804" t="str">
            <v>303000-PVU2-MISC INTANG PLT: PLANT</v>
          </cell>
          <cell r="E1804">
            <v>0</v>
          </cell>
          <cell r="F1804">
            <v>0</v>
          </cell>
          <cell r="G1804">
            <v>2113406.11</v>
          </cell>
          <cell r="H1804" t="str">
            <v>UTILITY</v>
          </cell>
          <cell r="I1804">
            <v>0</v>
          </cell>
          <cell r="J1804">
            <v>2113406.11</v>
          </cell>
        </row>
        <row r="1805">
          <cell r="D1805" t="str">
            <v>303000-PVU3-MISC INTANG PLT: PLANT</v>
          </cell>
          <cell r="E1805">
            <v>0</v>
          </cell>
          <cell r="F1805">
            <v>0</v>
          </cell>
          <cell r="G1805">
            <v>2491515.16</v>
          </cell>
          <cell r="H1805" t="str">
            <v>UTILITY</v>
          </cell>
          <cell r="I1805">
            <v>0</v>
          </cell>
          <cell r="J1805">
            <v>2491515.16</v>
          </cell>
        </row>
        <row r="1806">
          <cell r="D1806" t="str">
            <v>320000-PVCOM-LAND&amp;LAND RIGHTS: PLANT</v>
          </cell>
          <cell r="E1806">
            <v>0</v>
          </cell>
          <cell r="F1806">
            <v>0</v>
          </cell>
          <cell r="G1806">
            <v>2289076.27</v>
          </cell>
          <cell r="H1806" t="str">
            <v>UTILITY</v>
          </cell>
          <cell r="I1806">
            <v>0</v>
          </cell>
          <cell r="J1806">
            <v>2289076.27</v>
          </cell>
        </row>
        <row r="1807">
          <cell r="D1807" t="str">
            <v>320000-PVU1-LAND&amp;LAND RIGHTS: PLANT</v>
          </cell>
          <cell r="E1807">
            <v>0</v>
          </cell>
          <cell r="F1807">
            <v>0</v>
          </cell>
          <cell r="G1807">
            <v>14735.65</v>
          </cell>
          <cell r="H1807" t="str">
            <v>UTILITY</v>
          </cell>
          <cell r="I1807">
            <v>0</v>
          </cell>
          <cell r="J1807">
            <v>14735.65</v>
          </cell>
        </row>
        <row r="1808">
          <cell r="D1808" t="str">
            <v>320000-PVU2-LAND&amp;LAND RIGHTS: PLANT</v>
          </cell>
          <cell r="E1808">
            <v>0</v>
          </cell>
          <cell r="F1808">
            <v>0</v>
          </cell>
          <cell r="G1808">
            <v>22337.17</v>
          </cell>
          <cell r="H1808" t="str">
            <v>UTILITY</v>
          </cell>
          <cell r="I1808">
            <v>0</v>
          </cell>
          <cell r="J1808">
            <v>22337.17</v>
          </cell>
        </row>
        <row r="1809">
          <cell r="D1809" t="str">
            <v>320000-PVU3-LAND&amp;LAND RIGHTS: PLANT</v>
          </cell>
          <cell r="E1809">
            <v>0</v>
          </cell>
          <cell r="F1809">
            <v>0</v>
          </cell>
          <cell r="G1809">
            <v>21564.11</v>
          </cell>
          <cell r="H1809" t="str">
            <v>UTILITY</v>
          </cell>
          <cell r="I1809">
            <v>0</v>
          </cell>
          <cell r="J1809">
            <v>21564.11</v>
          </cell>
        </row>
        <row r="1810">
          <cell r="D1810" t="str">
            <v>321000-PVCOM-STRUCT &amp; IMPROVE: PLANT</v>
          </cell>
          <cell r="E1810">
            <v>0</v>
          </cell>
          <cell r="F1810">
            <v>0</v>
          </cell>
          <cell r="G1810">
            <v>224083695.81999999</v>
          </cell>
          <cell r="H1810" t="str">
            <v>UTILITY</v>
          </cell>
          <cell r="I1810">
            <v>0</v>
          </cell>
          <cell r="J1810">
            <v>224083695.81999999</v>
          </cell>
        </row>
        <row r="1811">
          <cell r="D1811" t="str">
            <v>321000-PVU1-STRUCT &amp; IMPROVE: PLANT</v>
          </cell>
          <cell r="E1811">
            <v>0</v>
          </cell>
          <cell r="F1811">
            <v>0</v>
          </cell>
          <cell r="G1811">
            <v>87733669.540000007</v>
          </cell>
          <cell r="H1811" t="str">
            <v>UTILITY</v>
          </cell>
          <cell r="I1811">
            <v>0</v>
          </cell>
          <cell r="J1811">
            <v>87733669.540000007</v>
          </cell>
        </row>
        <row r="1812">
          <cell r="D1812" t="str">
            <v>321000-PVU2-STRUCT &amp; IMPROVE: PLANT</v>
          </cell>
          <cell r="E1812">
            <v>0</v>
          </cell>
          <cell r="F1812">
            <v>0</v>
          </cell>
          <cell r="G1812">
            <v>109990586.53</v>
          </cell>
          <cell r="H1812" t="str">
            <v>UTILITY</v>
          </cell>
          <cell r="I1812">
            <v>0</v>
          </cell>
          <cell r="J1812">
            <v>109990586.53</v>
          </cell>
        </row>
        <row r="1813">
          <cell r="D1813" t="str">
            <v>321000-PVU3-STRUCT &amp; IMPROVE: PLANT</v>
          </cell>
          <cell r="E1813">
            <v>0</v>
          </cell>
          <cell r="F1813">
            <v>0</v>
          </cell>
          <cell r="G1813">
            <v>102006817.54000001</v>
          </cell>
          <cell r="H1813" t="str">
            <v>UTILITY</v>
          </cell>
          <cell r="I1813">
            <v>0</v>
          </cell>
          <cell r="J1813">
            <v>102006817.54000001</v>
          </cell>
        </row>
        <row r="1814">
          <cell r="D1814" t="str">
            <v>322000-PVCOM-REACTR PLT EQUIP: PLANT</v>
          </cell>
          <cell r="E1814">
            <v>0</v>
          </cell>
          <cell r="F1814">
            <v>0</v>
          </cell>
          <cell r="G1814">
            <v>15389180.5</v>
          </cell>
          <cell r="H1814" t="str">
            <v>UTILITY</v>
          </cell>
          <cell r="I1814">
            <v>0</v>
          </cell>
          <cell r="J1814">
            <v>15389180.5</v>
          </cell>
        </row>
        <row r="1815">
          <cell r="D1815" t="str">
            <v>322000-PVU1-REACTR PLT EQUIP: PLANT</v>
          </cell>
          <cell r="E1815">
            <v>0</v>
          </cell>
          <cell r="F1815">
            <v>0</v>
          </cell>
          <cell r="G1815">
            <v>234664977.55000001</v>
          </cell>
          <cell r="H1815" t="str">
            <v>UTILITY</v>
          </cell>
          <cell r="I1815">
            <v>0</v>
          </cell>
          <cell r="J1815">
            <v>234664977.55000001</v>
          </cell>
        </row>
        <row r="1816">
          <cell r="D1816" t="str">
            <v>322000-PVU2-REACTR PLT EQUIP: PLANT</v>
          </cell>
          <cell r="E1816">
            <v>0</v>
          </cell>
          <cell r="F1816">
            <v>0</v>
          </cell>
          <cell r="G1816">
            <v>271843989.69999999</v>
          </cell>
          <cell r="H1816" t="str">
            <v>UTILITY</v>
          </cell>
          <cell r="I1816">
            <v>0</v>
          </cell>
          <cell r="J1816">
            <v>271843989.69999999</v>
          </cell>
        </row>
        <row r="1817">
          <cell r="D1817" t="str">
            <v>322000-PVU3-REACTR PLT EQUIP: PLANT</v>
          </cell>
          <cell r="E1817">
            <v>0</v>
          </cell>
          <cell r="F1817">
            <v>0</v>
          </cell>
          <cell r="G1817">
            <v>243860296.63</v>
          </cell>
          <cell r="H1817" t="str">
            <v>UTILITY</v>
          </cell>
          <cell r="I1817">
            <v>0</v>
          </cell>
          <cell r="J1817">
            <v>243860296.63</v>
          </cell>
        </row>
        <row r="1818">
          <cell r="D1818" t="str">
            <v>323000-PVCOM-TURBOGEN UNITS: PLANT</v>
          </cell>
          <cell r="E1818">
            <v>0</v>
          </cell>
          <cell r="F1818">
            <v>0</v>
          </cell>
          <cell r="G1818">
            <v>2996632.04</v>
          </cell>
          <cell r="H1818" t="str">
            <v>UTILITY</v>
          </cell>
          <cell r="I1818">
            <v>0</v>
          </cell>
          <cell r="J1818">
            <v>2996632.04</v>
          </cell>
        </row>
        <row r="1819">
          <cell r="D1819" t="str">
            <v>323000-PVU1-TURBOGEN UNITS: PLANT</v>
          </cell>
          <cell r="E1819">
            <v>0</v>
          </cell>
          <cell r="F1819">
            <v>0</v>
          </cell>
          <cell r="G1819">
            <v>61918279.420000002</v>
          </cell>
          <cell r="H1819" t="str">
            <v>UTILITY</v>
          </cell>
          <cell r="I1819">
            <v>0</v>
          </cell>
          <cell r="J1819">
            <v>61918279.420000002</v>
          </cell>
        </row>
        <row r="1820">
          <cell r="D1820" t="str">
            <v>323000-PVU2-TURBOGEN UNITS: PLANT</v>
          </cell>
          <cell r="E1820">
            <v>0</v>
          </cell>
          <cell r="F1820">
            <v>0</v>
          </cell>
          <cell r="G1820">
            <v>91376497.450000003</v>
          </cell>
          <cell r="H1820" t="str">
            <v>UTILITY</v>
          </cell>
          <cell r="I1820">
            <v>0</v>
          </cell>
          <cell r="J1820">
            <v>91376497.450000003</v>
          </cell>
        </row>
        <row r="1821">
          <cell r="D1821" t="str">
            <v>323000-PVU3-TURBOGEN UNITS: PLANT</v>
          </cell>
          <cell r="E1821">
            <v>0</v>
          </cell>
          <cell r="F1821">
            <v>0</v>
          </cell>
          <cell r="G1821">
            <v>87523644.569999993</v>
          </cell>
          <cell r="H1821" t="str">
            <v>UTILITY</v>
          </cell>
          <cell r="I1821">
            <v>0</v>
          </cell>
          <cell r="J1821">
            <v>87523644.569999993</v>
          </cell>
        </row>
        <row r="1822">
          <cell r="D1822" t="str">
            <v>324000-PVCOM-ACCES ELEC EQUIP: PLANT</v>
          </cell>
          <cell r="E1822">
            <v>0</v>
          </cell>
          <cell r="F1822">
            <v>0</v>
          </cell>
          <cell r="G1822">
            <v>11460631.42</v>
          </cell>
          <cell r="H1822" t="str">
            <v>UTILITY</v>
          </cell>
          <cell r="I1822">
            <v>0</v>
          </cell>
          <cell r="J1822">
            <v>11460631.42</v>
          </cell>
        </row>
        <row r="1823">
          <cell r="D1823" t="str">
            <v>324000-PVU1-ACCES ELEC EQUIP: PLANT</v>
          </cell>
          <cell r="E1823">
            <v>0</v>
          </cell>
          <cell r="F1823">
            <v>0</v>
          </cell>
          <cell r="G1823">
            <v>56321578.789999999</v>
          </cell>
          <cell r="H1823" t="str">
            <v>UTILITY</v>
          </cell>
          <cell r="I1823">
            <v>0</v>
          </cell>
          <cell r="J1823">
            <v>56321578.789999999</v>
          </cell>
        </row>
        <row r="1824">
          <cell r="D1824" t="str">
            <v>324000-PVU2-ACCES ELEC EQUIP: PLANT</v>
          </cell>
          <cell r="E1824">
            <v>0</v>
          </cell>
          <cell r="F1824">
            <v>0</v>
          </cell>
          <cell r="G1824">
            <v>54433537.219999999</v>
          </cell>
          <cell r="H1824" t="str">
            <v>UTILITY</v>
          </cell>
          <cell r="I1824">
            <v>0</v>
          </cell>
          <cell r="J1824">
            <v>54433537.219999999</v>
          </cell>
        </row>
        <row r="1825">
          <cell r="D1825" t="str">
            <v>324000-PVU3-ACCES ELEC EQUIP: PLANT</v>
          </cell>
          <cell r="E1825">
            <v>0</v>
          </cell>
          <cell r="F1825">
            <v>0</v>
          </cell>
          <cell r="G1825">
            <v>53340375.479999997</v>
          </cell>
          <cell r="H1825" t="str">
            <v>UTILITY</v>
          </cell>
          <cell r="I1825">
            <v>0</v>
          </cell>
          <cell r="J1825">
            <v>53340375.479999997</v>
          </cell>
        </row>
        <row r="1826">
          <cell r="D1826" t="str">
            <v>325000-PVCOM-MISC PWR PLT EQP: PLANT</v>
          </cell>
          <cell r="E1826">
            <v>0</v>
          </cell>
          <cell r="F1826">
            <v>0</v>
          </cell>
          <cell r="G1826">
            <v>51512738.530000001</v>
          </cell>
          <cell r="H1826" t="str">
            <v>UTILITY</v>
          </cell>
          <cell r="I1826">
            <v>0</v>
          </cell>
          <cell r="J1826">
            <v>51512738.530000001</v>
          </cell>
        </row>
        <row r="1827">
          <cell r="D1827" t="str">
            <v>325000-PVU1-MISC PWR PLT EQP: PLANT</v>
          </cell>
          <cell r="E1827">
            <v>0</v>
          </cell>
          <cell r="F1827">
            <v>0</v>
          </cell>
          <cell r="G1827">
            <v>14394507.08</v>
          </cell>
          <cell r="H1827" t="str">
            <v>UTILITY</v>
          </cell>
          <cell r="I1827">
            <v>0</v>
          </cell>
          <cell r="J1827">
            <v>14394507.08</v>
          </cell>
        </row>
        <row r="1828">
          <cell r="D1828" t="str">
            <v>325000-PVU2-MISC PWR PLT EQP: PLANT</v>
          </cell>
          <cell r="E1828">
            <v>0</v>
          </cell>
          <cell r="F1828">
            <v>0</v>
          </cell>
          <cell r="G1828">
            <v>29044589.719999999</v>
          </cell>
          <cell r="H1828" t="str">
            <v>UTILITY</v>
          </cell>
          <cell r="I1828">
            <v>0</v>
          </cell>
          <cell r="J1828">
            <v>29044589.719999999</v>
          </cell>
        </row>
        <row r="1829">
          <cell r="D1829" t="str">
            <v>325000-PVU3-MISC PWR PLT EQP: PLANT</v>
          </cell>
          <cell r="E1829">
            <v>0</v>
          </cell>
          <cell r="F1829">
            <v>0</v>
          </cell>
          <cell r="G1829">
            <v>17571534.18</v>
          </cell>
          <cell r="H1829" t="str">
            <v>UTILITY</v>
          </cell>
          <cell r="I1829">
            <v>0</v>
          </cell>
          <cell r="J1829">
            <v>17571534.18</v>
          </cell>
        </row>
        <row r="1830">
          <cell r="D1830" t="str">
            <v>326000-PVCOM-ASSET RETIRE-NUC: PLANT</v>
          </cell>
          <cell r="E1830">
            <v>0</v>
          </cell>
          <cell r="F1830">
            <v>0</v>
          </cell>
          <cell r="G1830">
            <v>-42092757</v>
          </cell>
          <cell r="H1830" t="str">
            <v>UTILITY</v>
          </cell>
          <cell r="I1830">
            <v>0</v>
          </cell>
          <cell r="J1830">
            <v>-42092757</v>
          </cell>
        </row>
        <row r="1831">
          <cell r="D1831" t="str">
            <v>326000-PVU1-ASSET RETIRE-NUC: PLANT</v>
          </cell>
          <cell r="E1831">
            <v>0</v>
          </cell>
          <cell r="F1831">
            <v>0</v>
          </cell>
          <cell r="G1831">
            <v>-907062</v>
          </cell>
          <cell r="H1831" t="str">
            <v>UTILITY</v>
          </cell>
          <cell r="I1831">
            <v>0</v>
          </cell>
          <cell r="J1831">
            <v>-907062</v>
          </cell>
        </row>
        <row r="1832">
          <cell r="D1832" t="str">
            <v>326000-PVU2-ASSET RETIRE-NUC: PLANT</v>
          </cell>
          <cell r="E1832">
            <v>0</v>
          </cell>
          <cell r="F1832">
            <v>0</v>
          </cell>
          <cell r="G1832">
            <v>-348340</v>
          </cell>
          <cell r="H1832" t="str">
            <v>UTILITY</v>
          </cell>
          <cell r="I1832">
            <v>0</v>
          </cell>
          <cell r="J1832">
            <v>-348340</v>
          </cell>
        </row>
        <row r="1833">
          <cell r="D1833" t="str">
            <v>326000-PVU3-ASSET RETIRE-NUC: PLANT</v>
          </cell>
          <cell r="E1833">
            <v>0</v>
          </cell>
          <cell r="F1833">
            <v>0</v>
          </cell>
          <cell r="G1833">
            <v>1118969</v>
          </cell>
          <cell r="H1833" t="str">
            <v>UTILITY</v>
          </cell>
          <cell r="I1833">
            <v>0</v>
          </cell>
          <cell r="J1833">
            <v>1118969</v>
          </cell>
        </row>
        <row r="1834">
          <cell r="D1834" t="str">
            <v>32XXXX-NUCLEAR PROD - ADJUSTMENT ONLY-PLANT</v>
          </cell>
          <cell r="E1834">
            <v>0</v>
          </cell>
          <cell r="F1834">
            <v>0</v>
          </cell>
          <cell r="G1834">
            <v>-811006148</v>
          </cell>
          <cell r="H1834" t="str">
            <v>UTILITY</v>
          </cell>
          <cell r="I1834">
            <v>0</v>
          </cell>
          <cell r="J1834">
            <v>-811006148</v>
          </cell>
        </row>
        <row r="1835">
          <cell r="D1835" t="str">
            <v>32XXXX-Nuclear Prod Plant - Direct</v>
          </cell>
          <cell r="E1835">
            <v>0</v>
          </cell>
          <cell r="F1835">
            <v>0</v>
          </cell>
          <cell r="G1835">
            <v>0</v>
          </cell>
          <cell r="H1835" t="str">
            <v>NON-UTILITY</v>
          </cell>
          <cell r="I1835">
            <v>0</v>
          </cell>
          <cell r="J1835">
            <v>0</v>
          </cell>
        </row>
        <row r="1836">
          <cell r="D1836" t="str">
            <v>350000-PVCOM-LAND&amp;LAND RIGHTS: PLANT</v>
          </cell>
          <cell r="E1836">
            <v>0</v>
          </cell>
          <cell r="F1836">
            <v>0</v>
          </cell>
          <cell r="G1836">
            <v>10644.42</v>
          </cell>
          <cell r="H1836" t="str">
            <v>UTILITY</v>
          </cell>
          <cell r="I1836">
            <v>0</v>
          </cell>
          <cell r="J1836">
            <v>10644.42</v>
          </cell>
        </row>
        <row r="1837">
          <cell r="D1837" t="str">
            <v>353000-PVCOM-STATION EQUIPMNT: PLANT</v>
          </cell>
          <cell r="E1837">
            <v>0</v>
          </cell>
          <cell r="F1837">
            <v>0</v>
          </cell>
          <cell r="G1837">
            <v>2233753.0499999998</v>
          </cell>
          <cell r="H1837" t="str">
            <v>UTILITY</v>
          </cell>
          <cell r="I1837">
            <v>0</v>
          </cell>
          <cell r="J1837">
            <v>2233753.0499999998</v>
          </cell>
        </row>
        <row r="1838">
          <cell r="D1838" t="str">
            <v>353000-PVU1-STATION EQUIPMNT: PLANT</v>
          </cell>
          <cell r="E1838">
            <v>0</v>
          </cell>
          <cell r="F1838">
            <v>0</v>
          </cell>
          <cell r="G1838">
            <v>2638151.21</v>
          </cell>
          <cell r="H1838" t="str">
            <v>UTILITY</v>
          </cell>
          <cell r="I1838">
            <v>0</v>
          </cell>
          <cell r="J1838">
            <v>2638151.21</v>
          </cell>
        </row>
        <row r="1839">
          <cell r="D1839" t="str">
            <v>353000-PVU2-STATION EQUIPMNT: PLANT</v>
          </cell>
          <cell r="E1839">
            <v>0</v>
          </cell>
          <cell r="F1839">
            <v>0</v>
          </cell>
          <cell r="G1839">
            <v>3394601.87</v>
          </cell>
          <cell r="H1839" t="str">
            <v>UTILITY</v>
          </cell>
          <cell r="I1839">
            <v>0</v>
          </cell>
          <cell r="J1839">
            <v>3394601.87</v>
          </cell>
        </row>
        <row r="1840">
          <cell r="D1840" t="str">
            <v>353000-PVU3-STATION EQUIPMNT: PLANT</v>
          </cell>
          <cell r="E1840">
            <v>0</v>
          </cell>
          <cell r="F1840">
            <v>0</v>
          </cell>
          <cell r="G1840">
            <v>4305419.03</v>
          </cell>
          <cell r="H1840" t="str">
            <v>UTILITY</v>
          </cell>
          <cell r="I1840">
            <v>0</v>
          </cell>
          <cell r="J1840">
            <v>4305419.03</v>
          </cell>
        </row>
        <row r="1841">
          <cell r="D1841" t="str">
            <v>354000-PVCOM-TOWERS &amp; FIXTURE: PLANT</v>
          </cell>
          <cell r="E1841">
            <v>0</v>
          </cell>
          <cell r="F1841">
            <v>0</v>
          </cell>
          <cell r="G1841">
            <v>869387.93</v>
          </cell>
          <cell r="H1841" t="str">
            <v>UTILITY</v>
          </cell>
          <cell r="I1841">
            <v>0</v>
          </cell>
          <cell r="J1841">
            <v>869387.93</v>
          </cell>
        </row>
        <row r="1842">
          <cell r="D1842" t="str">
            <v>354000-PVU1-TOWERS &amp; FIXTURE: PLANT</v>
          </cell>
          <cell r="E1842">
            <v>0</v>
          </cell>
          <cell r="F1842">
            <v>0</v>
          </cell>
          <cell r="G1842">
            <v>186756.05</v>
          </cell>
          <cell r="H1842" t="str">
            <v>UTILITY</v>
          </cell>
          <cell r="I1842">
            <v>0</v>
          </cell>
          <cell r="J1842">
            <v>186756.05</v>
          </cell>
        </row>
        <row r="1843">
          <cell r="D1843" t="str">
            <v>354000-PVU2-TOWERS &amp; FIXTURE: PLANT</v>
          </cell>
          <cell r="E1843">
            <v>0</v>
          </cell>
          <cell r="F1843">
            <v>0</v>
          </cell>
          <cell r="G1843">
            <v>200484.04</v>
          </cell>
          <cell r="H1843" t="str">
            <v>UTILITY</v>
          </cell>
          <cell r="I1843">
            <v>0</v>
          </cell>
          <cell r="J1843">
            <v>200484.04</v>
          </cell>
        </row>
        <row r="1844">
          <cell r="D1844" t="str">
            <v>354000-PVU3-TOWERS &amp; FIXTURE: PLANT</v>
          </cell>
          <cell r="E1844">
            <v>0</v>
          </cell>
          <cell r="F1844">
            <v>0</v>
          </cell>
          <cell r="G1844">
            <v>229290.29</v>
          </cell>
          <cell r="H1844" t="str">
            <v>UTILITY</v>
          </cell>
          <cell r="I1844">
            <v>0</v>
          </cell>
          <cell r="J1844">
            <v>229290.29</v>
          </cell>
        </row>
        <row r="1845">
          <cell r="D1845" t="str">
            <v>356000-PVCOM-OH CONDUCTOR&amp;DEV: PLANT</v>
          </cell>
          <cell r="E1845">
            <v>0</v>
          </cell>
          <cell r="F1845">
            <v>0</v>
          </cell>
          <cell r="G1845">
            <v>0</v>
          </cell>
          <cell r="H1845" t="str">
            <v>UTILITY</v>
          </cell>
          <cell r="I1845">
            <v>0</v>
          </cell>
          <cell r="J1845">
            <v>0</v>
          </cell>
        </row>
        <row r="1846">
          <cell r="D1846" t="str">
            <v>356000-PVU1-OH CONDUCTOR&amp;DEV: PLANT</v>
          </cell>
          <cell r="E1846">
            <v>0</v>
          </cell>
          <cell r="F1846">
            <v>0</v>
          </cell>
          <cell r="G1846">
            <v>68606.240000000005</v>
          </cell>
          <cell r="H1846" t="str">
            <v>UTILITY</v>
          </cell>
          <cell r="I1846">
            <v>0</v>
          </cell>
          <cell r="J1846">
            <v>68606.240000000005</v>
          </cell>
        </row>
        <row r="1847">
          <cell r="D1847" t="str">
            <v>356000-PVU2-OH CONDUCTOR&amp;DEV: PLANT</v>
          </cell>
          <cell r="E1847">
            <v>0</v>
          </cell>
          <cell r="F1847">
            <v>0</v>
          </cell>
          <cell r="G1847">
            <v>106208.42</v>
          </cell>
          <cell r="H1847" t="str">
            <v>UTILITY</v>
          </cell>
          <cell r="I1847">
            <v>0</v>
          </cell>
          <cell r="J1847">
            <v>106208.42</v>
          </cell>
        </row>
        <row r="1848">
          <cell r="D1848" t="str">
            <v>356000-PVU3-OH CONDUCTOR&amp;DEV: PLANT</v>
          </cell>
          <cell r="E1848">
            <v>0</v>
          </cell>
          <cell r="F1848">
            <v>0</v>
          </cell>
          <cell r="G1848">
            <v>83598.84</v>
          </cell>
          <cell r="H1848" t="str">
            <v>UTILITY</v>
          </cell>
          <cell r="I1848">
            <v>0</v>
          </cell>
          <cell r="J1848">
            <v>83598.84</v>
          </cell>
        </row>
        <row r="1849">
          <cell r="D1849" t="str">
            <v>392000-PVCOM-TRANSPORT EQUIP: PLANT</v>
          </cell>
          <cell r="E1849">
            <v>0</v>
          </cell>
          <cell r="F1849">
            <v>0</v>
          </cell>
          <cell r="G1849">
            <v>2924590.03</v>
          </cell>
          <cell r="H1849" t="str">
            <v>UTILITY</v>
          </cell>
          <cell r="I1849">
            <v>0</v>
          </cell>
          <cell r="J1849">
            <v>2924590.03</v>
          </cell>
        </row>
        <row r="1850">
          <cell r="D1850" t="str">
            <v>392000-PVU3-TRANSPORT EQUIP: PLANT</v>
          </cell>
          <cell r="E1850">
            <v>0</v>
          </cell>
          <cell r="F1850">
            <v>0</v>
          </cell>
          <cell r="G1850">
            <v>0</v>
          </cell>
          <cell r="H1850" t="str">
            <v>UTILITY</v>
          </cell>
          <cell r="I1850">
            <v>0</v>
          </cell>
          <cell r="J1850">
            <v>0</v>
          </cell>
        </row>
        <row r="1851">
          <cell r="D1851" t="str">
            <v>394000-PVCOM-TOOLS&amp;SHOP EQUIP: PLANT</v>
          </cell>
          <cell r="E1851">
            <v>0</v>
          </cell>
          <cell r="F1851">
            <v>0</v>
          </cell>
          <cell r="G1851">
            <v>109512.84</v>
          </cell>
          <cell r="H1851" t="str">
            <v>UTILITY</v>
          </cell>
          <cell r="I1851">
            <v>0</v>
          </cell>
          <cell r="J1851">
            <v>109512.84</v>
          </cell>
        </row>
        <row r="1852">
          <cell r="D1852" t="str">
            <v>396000-PVCOM-PWR OPER EQUIP: PLANT</v>
          </cell>
          <cell r="E1852">
            <v>0</v>
          </cell>
          <cell r="F1852">
            <v>0</v>
          </cell>
          <cell r="G1852">
            <v>4543404.21</v>
          </cell>
          <cell r="H1852" t="str">
            <v>UTILITY</v>
          </cell>
          <cell r="I1852">
            <v>0</v>
          </cell>
          <cell r="J1852">
            <v>4543404.21</v>
          </cell>
        </row>
        <row r="1853">
          <cell r="D1853" t="str">
            <v>397000-PVCOM-COMM EQUIP: PLANT</v>
          </cell>
          <cell r="E1853">
            <v>0</v>
          </cell>
          <cell r="F1853">
            <v>0</v>
          </cell>
          <cell r="G1853">
            <v>3455197.88</v>
          </cell>
          <cell r="H1853" t="str">
            <v>UTILITY</v>
          </cell>
          <cell r="I1853">
            <v>0</v>
          </cell>
          <cell r="J1853">
            <v>3455197.88</v>
          </cell>
        </row>
        <row r="1854">
          <cell r="D1854" t="str">
            <v>397000-PVU1-COMM EQUIP: PLANT</v>
          </cell>
          <cell r="E1854">
            <v>0</v>
          </cell>
          <cell r="F1854">
            <v>0</v>
          </cell>
          <cell r="G1854">
            <v>157960.62</v>
          </cell>
          <cell r="H1854" t="str">
            <v>UTILITY</v>
          </cell>
          <cell r="I1854">
            <v>0</v>
          </cell>
          <cell r="J1854">
            <v>157960.62</v>
          </cell>
        </row>
        <row r="1855">
          <cell r="D1855" t="str">
            <v>397000-PVU2-COMM EQUIP: PLANT</v>
          </cell>
          <cell r="E1855">
            <v>0</v>
          </cell>
          <cell r="F1855">
            <v>0</v>
          </cell>
          <cell r="G1855">
            <v>88809.49</v>
          </cell>
          <cell r="H1855" t="str">
            <v>UTILITY</v>
          </cell>
          <cell r="I1855">
            <v>0</v>
          </cell>
          <cell r="J1855">
            <v>88809.49</v>
          </cell>
        </row>
        <row r="1856">
          <cell r="D1856" t="str">
            <v>397000-PVU3-COMM EQUIP: PLANT</v>
          </cell>
          <cell r="E1856">
            <v>0</v>
          </cell>
          <cell r="F1856">
            <v>0</v>
          </cell>
          <cell r="G1856">
            <v>74373.63</v>
          </cell>
          <cell r="H1856" t="str">
            <v>UTILITY</v>
          </cell>
          <cell r="I1856">
            <v>0</v>
          </cell>
          <cell r="J1856">
            <v>74373.63</v>
          </cell>
        </row>
        <row r="1857">
          <cell r="D1857" t="str">
            <v>340000-COPP-LAND&amp;LAND RIGHTS: PLANT</v>
          </cell>
          <cell r="E1857">
            <v>0</v>
          </cell>
          <cell r="F1857">
            <v>0</v>
          </cell>
          <cell r="G1857">
            <v>10000</v>
          </cell>
          <cell r="H1857" t="str">
            <v>UTILITY</v>
          </cell>
          <cell r="I1857">
            <v>0</v>
          </cell>
          <cell r="J1857">
            <v>10000</v>
          </cell>
        </row>
        <row r="1858">
          <cell r="D1858" t="str">
            <v>340000-MPSCO-LAND&amp;LAND RIGHTS: PLANT</v>
          </cell>
          <cell r="E1858">
            <v>0</v>
          </cell>
          <cell r="F1858">
            <v>0</v>
          </cell>
          <cell r="G1858">
            <v>2515172.59</v>
          </cell>
          <cell r="H1858" t="str">
            <v>UTILITY</v>
          </cell>
          <cell r="I1858">
            <v>0</v>
          </cell>
          <cell r="J1858">
            <v>2515172.59</v>
          </cell>
        </row>
        <row r="1859">
          <cell r="D1859" t="str">
            <v>341000-COPP-STRUCT&amp;IMPROVMNT: PLANT</v>
          </cell>
          <cell r="E1859">
            <v>0</v>
          </cell>
          <cell r="F1859">
            <v>0</v>
          </cell>
          <cell r="G1859">
            <v>785480.38</v>
          </cell>
          <cell r="H1859" t="str">
            <v>UTILITY</v>
          </cell>
          <cell r="I1859">
            <v>0</v>
          </cell>
          <cell r="J1859">
            <v>785480.38</v>
          </cell>
        </row>
        <row r="1860">
          <cell r="D1860" t="str">
            <v>341000-MPSCO-STRUCT&amp;IMPROVMNT: PLANT</v>
          </cell>
          <cell r="E1860">
            <v>0</v>
          </cell>
          <cell r="F1860">
            <v>0</v>
          </cell>
          <cell r="G1860">
            <v>12184273.48</v>
          </cell>
          <cell r="H1860" t="str">
            <v>UTILITY</v>
          </cell>
          <cell r="I1860">
            <v>0</v>
          </cell>
          <cell r="J1860">
            <v>12184273.48</v>
          </cell>
        </row>
        <row r="1861">
          <cell r="D1861" t="str">
            <v>341000-MPSJ1-STRUCT&amp;IMPROVMNT: PLANT</v>
          </cell>
          <cell r="E1861">
            <v>0</v>
          </cell>
          <cell r="F1861">
            <v>0</v>
          </cell>
          <cell r="G1861">
            <v>170588.67</v>
          </cell>
          <cell r="H1861" t="str">
            <v>UTILITY</v>
          </cell>
          <cell r="I1861">
            <v>0</v>
          </cell>
          <cell r="J1861">
            <v>170588.67</v>
          </cell>
        </row>
        <row r="1862">
          <cell r="D1862" t="str">
            <v>341000-MPSJ3-STRUCT&amp;IMPROVMT: PLANT</v>
          </cell>
          <cell r="E1862">
            <v>0</v>
          </cell>
          <cell r="F1862">
            <v>0</v>
          </cell>
          <cell r="G1862">
            <v>393511.73</v>
          </cell>
          <cell r="H1862" t="str">
            <v>UTILITY</v>
          </cell>
          <cell r="I1862">
            <v>0</v>
          </cell>
          <cell r="J1862">
            <v>393511.73</v>
          </cell>
        </row>
        <row r="1863">
          <cell r="D1863" t="str">
            <v>341000-MPSU1-STRUCT&amp;IMPROVMNT: PLANT</v>
          </cell>
          <cell r="E1863">
            <v>0</v>
          </cell>
          <cell r="F1863">
            <v>0</v>
          </cell>
          <cell r="G1863">
            <v>17899880.5</v>
          </cell>
          <cell r="H1863" t="str">
            <v>UTILITY</v>
          </cell>
          <cell r="I1863">
            <v>0</v>
          </cell>
          <cell r="J1863">
            <v>17899880.5</v>
          </cell>
        </row>
        <row r="1864">
          <cell r="D1864" t="str">
            <v>341000-MPSU2-STRUCT&amp;IMPROVMNT: PLANT</v>
          </cell>
          <cell r="E1864">
            <v>0</v>
          </cell>
          <cell r="F1864">
            <v>0</v>
          </cell>
          <cell r="G1864">
            <v>17835781.879999999</v>
          </cell>
          <cell r="H1864" t="str">
            <v>UTILITY</v>
          </cell>
          <cell r="I1864">
            <v>0</v>
          </cell>
          <cell r="J1864">
            <v>17835781.879999999</v>
          </cell>
        </row>
        <row r="1865">
          <cell r="D1865" t="str">
            <v>341000-MPSU3-STRUCT&amp;IMPROVMN: PLANT</v>
          </cell>
          <cell r="E1865">
            <v>0</v>
          </cell>
          <cell r="F1865">
            <v>0</v>
          </cell>
          <cell r="G1865">
            <v>14057147.83</v>
          </cell>
          <cell r="H1865" t="str">
            <v>UTILITY</v>
          </cell>
          <cell r="I1865">
            <v>0</v>
          </cell>
          <cell r="J1865">
            <v>14057147.83</v>
          </cell>
        </row>
        <row r="1866">
          <cell r="D1866" t="str">
            <v>341000-MPSU4-STRUCT&amp;IMPROVMNT: PLANT</v>
          </cell>
          <cell r="E1866">
            <v>0</v>
          </cell>
          <cell r="F1866">
            <v>0</v>
          </cell>
          <cell r="G1866">
            <v>14295206.01</v>
          </cell>
          <cell r="H1866" t="str">
            <v>UTILITY</v>
          </cell>
          <cell r="I1866">
            <v>0</v>
          </cell>
          <cell r="J1866">
            <v>14295206.01</v>
          </cell>
        </row>
        <row r="1867">
          <cell r="D1867" t="str">
            <v>341000-NMSOL-STRUCT&amp;IMPROVMNT: PLANT</v>
          </cell>
          <cell r="E1867">
            <v>0</v>
          </cell>
          <cell r="F1867">
            <v>0</v>
          </cell>
          <cell r="G1867">
            <v>-0.80000000000291038</v>
          </cell>
          <cell r="H1867" t="str">
            <v>UTILITY</v>
          </cell>
          <cell r="I1867">
            <v>0</v>
          </cell>
          <cell r="J1867">
            <v>-0.80000000000291038</v>
          </cell>
        </row>
        <row r="1868">
          <cell r="D1868" t="str">
            <v>341000-RGU9-STRUCT&amp;IMPROVMNT: PLANT</v>
          </cell>
          <cell r="E1868">
            <v>0</v>
          </cell>
          <cell r="F1868">
            <v>0</v>
          </cell>
          <cell r="G1868">
            <v>22092666.239999998</v>
          </cell>
          <cell r="H1868" t="str">
            <v>UTILITY</v>
          </cell>
          <cell r="I1868">
            <v>0</v>
          </cell>
          <cell r="J1868">
            <v>22092666.239999998</v>
          </cell>
        </row>
        <row r="1869">
          <cell r="D1869" t="str">
            <v>341000-TXSOL-STRUCT&amp;IMPROVMNT: PLANT</v>
          </cell>
          <cell r="E1869">
            <v>0</v>
          </cell>
          <cell r="F1869">
            <v>0</v>
          </cell>
          <cell r="G1869">
            <v>70491.34</v>
          </cell>
          <cell r="H1869" t="str">
            <v>UTILITY</v>
          </cell>
          <cell r="I1869">
            <v>0</v>
          </cell>
          <cell r="J1869">
            <v>70491.34</v>
          </cell>
        </row>
        <row r="1870">
          <cell r="D1870" t="str">
            <v>342000-COPP-FUEL HOLDER PROD: PLANT</v>
          </cell>
          <cell r="E1870">
            <v>0</v>
          </cell>
          <cell r="F1870">
            <v>0</v>
          </cell>
          <cell r="G1870">
            <v>480892.87</v>
          </cell>
          <cell r="H1870" t="str">
            <v>UTILITY</v>
          </cell>
          <cell r="I1870">
            <v>0</v>
          </cell>
          <cell r="J1870">
            <v>480892.87</v>
          </cell>
        </row>
        <row r="1871">
          <cell r="D1871" t="str">
            <v>342000-MPSCO-FUEL HOLDER PROD: PLANT</v>
          </cell>
          <cell r="E1871">
            <v>0</v>
          </cell>
          <cell r="F1871">
            <v>0</v>
          </cell>
          <cell r="G1871">
            <v>15112895.01</v>
          </cell>
          <cell r="H1871" t="str">
            <v>UTILITY</v>
          </cell>
          <cell r="I1871">
            <v>0</v>
          </cell>
          <cell r="J1871">
            <v>15112895.01</v>
          </cell>
        </row>
        <row r="1872">
          <cell r="D1872" t="str">
            <v>342000-MPSJ1-FUEL HOLDER PRD: PLANT</v>
          </cell>
          <cell r="E1872">
            <v>0</v>
          </cell>
          <cell r="F1872">
            <v>0</v>
          </cell>
          <cell r="G1872">
            <v>42266.92</v>
          </cell>
          <cell r="H1872" t="str">
            <v>UTILITY</v>
          </cell>
          <cell r="I1872">
            <v>0</v>
          </cell>
          <cell r="J1872">
            <v>42266.92</v>
          </cell>
        </row>
        <row r="1873">
          <cell r="D1873" t="str">
            <v>342000-MPSU1-FUEL HOLDER PROD: PLANT</v>
          </cell>
          <cell r="E1873">
            <v>0</v>
          </cell>
          <cell r="F1873">
            <v>0</v>
          </cell>
          <cell r="G1873">
            <v>58683.63</v>
          </cell>
          <cell r="H1873" t="str">
            <v>UTILITY</v>
          </cell>
          <cell r="I1873">
            <v>0</v>
          </cell>
          <cell r="J1873">
            <v>58683.63</v>
          </cell>
        </row>
        <row r="1874">
          <cell r="D1874" t="str">
            <v>342000-MPSU2-FUEL HOLDER PROD: PLANT</v>
          </cell>
          <cell r="E1874">
            <v>0</v>
          </cell>
          <cell r="F1874">
            <v>0</v>
          </cell>
          <cell r="G1874">
            <v>73845.039999999994</v>
          </cell>
          <cell r="H1874" t="str">
            <v>UTILITY</v>
          </cell>
          <cell r="I1874">
            <v>0</v>
          </cell>
          <cell r="J1874">
            <v>73845.039999999994</v>
          </cell>
        </row>
        <row r="1875">
          <cell r="D1875" t="str">
            <v>342000-MPSU3-FUEL HOLDER PRD: PLANT</v>
          </cell>
          <cell r="E1875">
            <v>0</v>
          </cell>
          <cell r="F1875">
            <v>0</v>
          </cell>
          <cell r="G1875">
            <v>0</v>
          </cell>
          <cell r="H1875" t="str">
            <v>UTILITY</v>
          </cell>
          <cell r="I1875">
            <v>0</v>
          </cell>
          <cell r="J1875">
            <v>0</v>
          </cell>
        </row>
        <row r="1876">
          <cell r="D1876" t="str">
            <v>342000-RGU9-FUEL HOLDER PROD: PLANT</v>
          </cell>
          <cell r="E1876">
            <v>0</v>
          </cell>
          <cell r="F1876">
            <v>0</v>
          </cell>
          <cell r="G1876">
            <v>3425901.95</v>
          </cell>
          <cell r="H1876" t="str">
            <v>UTILITY</v>
          </cell>
          <cell r="I1876">
            <v>0</v>
          </cell>
          <cell r="J1876">
            <v>3425901.95</v>
          </cell>
        </row>
        <row r="1877">
          <cell r="D1877" t="str">
            <v>343000-MPSCO-PRIME MOVERS: PLANT</v>
          </cell>
          <cell r="E1877">
            <v>0</v>
          </cell>
          <cell r="F1877">
            <v>0</v>
          </cell>
          <cell r="G1877">
            <v>19268972.350000001</v>
          </cell>
          <cell r="H1877" t="str">
            <v>UTILITY</v>
          </cell>
          <cell r="I1877">
            <v>0</v>
          </cell>
          <cell r="J1877">
            <v>19268972.350000001</v>
          </cell>
        </row>
        <row r="1878">
          <cell r="D1878" t="str">
            <v>343000-MPSJ1-PRIME MOVERS: PLANT</v>
          </cell>
          <cell r="E1878">
            <v>0</v>
          </cell>
          <cell r="F1878">
            <v>0</v>
          </cell>
          <cell r="G1878">
            <v>4188777.17</v>
          </cell>
          <cell r="H1878" t="str">
            <v>UTILITY</v>
          </cell>
          <cell r="I1878">
            <v>0</v>
          </cell>
          <cell r="J1878">
            <v>4188777.17</v>
          </cell>
        </row>
        <row r="1879">
          <cell r="D1879" t="str">
            <v>343000-MPSJ3-PRIME MOVERS: PLANT</v>
          </cell>
          <cell r="E1879">
            <v>0</v>
          </cell>
          <cell r="F1879">
            <v>0</v>
          </cell>
          <cell r="G1879">
            <v>4147774.59</v>
          </cell>
          <cell r="H1879" t="str">
            <v>UTILITY</v>
          </cell>
          <cell r="I1879">
            <v>0</v>
          </cell>
          <cell r="J1879">
            <v>4147774.59</v>
          </cell>
        </row>
        <row r="1880">
          <cell r="D1880" t="str">
            <v>343000-MPSU1-PRIME MOVERS: PLANT</v>
          </cell>
          <cell r="E1880">
            <v>0</v>
          </cell>
          <cell r="F1880">
            <v>0</v>
          </cell>
          <cell r="G1880">
            <v>65578147.960000001</v>
          </cell>
          <cell r="H1880" t="str">
            <v>UTILITY</v>
          </cell>
          <cell r="I1880">
            <v>0</v>
          </cell>
          <cell r="J1880">
            <v>65578147.960000001</v>
          </cell>
        </row>
        <row r="1881">
          <cell r="D1881" t="str">
            <v>343000-MPSU2-PRIME MOVERS: PLANT</v>
          </cell>
          <cell r="E1881">
            <v>0</v>
          </cell>
          <cell r="F1881">
            <v>0</v>
          </cell>
          <cell r="G1881">
            <v>50230577.869999997</v>
          </cell>
          <cell r="H1881" t="str">
            <v>UTILITY</v>
          </cell>
          <cell r="I1881">
            <v>0</v>
          </cell>
          <cell r="J1881">
            <v>50230577.869999997</v>
          </cell>
        </row>
        <row r="1882">
          <cell r="D1882" t="str">
            <v>343000-MPSU3-PRIME MOVERS: PLANT</v>
          </cell>
          <cell r="E1882">
            <v>0</v>
          </cell>
          <cell r="F1882">
            <v>0</v>
          </cell>
          <cell r="G1882">
            <v>50466834.359999999</v>
          </cell>
          <cell r="H1882" t="str">
            <v>UTILITY</v>
          </cell>
          <cell r="I1882">
            <v>0</v>
          </cell>
          <cell r="J1882">
            <v>50466834.359999999</v>
          </cell>
        </row>
        <row r="1883">
          <cell r="D1883" t="str">
            <v>343000-MPSU4-PRIME MOVERS: PLANT</v>
          </cell>
          <cell r="E1883">
            <v>0</v>
          </cell>
          <cell r="F1883">
            <v>0</v>
          </cell>
          <cell r="G1883">
            <v>49277670.469999999</v>
          </cell>
          <cell r="H1883" t="str">
            <v>UTILITY</v>
          </cell>
          <cell r="I1883">
            <v>0</v>
          </cell>
          <cell r="J1883">
            <v>49277670.469999999</v>
          </cell>
        </row>
        <row r="1884">
          <cell r="D1884" t="str">
            <v>343000-RGU9-PRIME MOVERS: PLANT</v>
          </cell>
          <cell r="E1884">
            <v>0</v>
          </cell>
          <cell r="F1884">
            <v>0</v>
          </cell>
          <cell r="G1884">
            <v>56494740.439999998</v>
          </cell>
          <cell r="H1884" t="str">
            <v>UTILITY</v>
          </cell>
          <cell r="I1884">
            <v>0</v>
          </cell>
          <cell r="J1884">
            <v>56494740.439999998</v>
          </cell>
        </row>
        <row r="1885">
          <cell r="D1885" t="str">
            <v>344000-COPP-GENERATORS: PLANT</v>
          </cell>
          <cell r="E1885">
            <v>0</v>
          </cell>
          <cell r="F1885">
            <v>0</v>
          </cell>
          <cell r="G1885">
            <v>0</v>
          </cell>
          <cell r="H1885" t="str">
            <v>UTILITY</v>
          </cell>
          <cell r="I1885">
            <v>0</v>
          </cell>
          <cell r="J1885">
            <v>0</v>
          </cell>
        </row>
        <row r="1886">
          <cell r="D1886" t="str">
            <v>344000-HUECO-GENERATORS: PLANT</v>
          </cell>
          <cell r="E1886">
            <v>0</v>
          </cell>
          <cell r="F1886">
            <v>0</v>
          </cell>
          <cell r="G1886">
            <v>0</v>
          </cell>
          <cell r="H1886" t="str">
            <v>UTILITY</v>
          </cell>
          <cell r="I1886">
            <v>0</v>
          </cell>
          <cell r="J1886">
            <v>0</v>
          </cell>
        </row>
        <row r="1887">
          <cell r="D1887" t="str">
            <v>344000-MPSCO-GENERATORS: PLANT</v>
          </cell>
          <cell r="E1887">
            <v>0</v>
          </cell>
          <cell r="F1887">
            <v>0</v>
          </cell>
          <cell r="G1887">
            <v>2777739.4</v>
          </cell>
          <cell r="H1887" t="str">
            <v>UTILITY</v>
          </cell>
          <cell r="I1887">
            <v>0</v>
          </cell>
          <cell r="J1887">
            <v>2777739.4</v>
          </cell>
        </row>
        <row r="1888">
          <cell r="D1888" t="str">
            <v>344000-MPSJ1-GENERATORS: PLANT</v>
          </cell>
          <cell r="E1888">
            <v>0</v>
          </cell>
          <cell r="F1888">
            <v>0</v>
          </cell>
          <cell r="G1888">
            <v>182558.25</v>
          </cell>
          <cell r="H1888" t="str">
            <v>UTILITY</v>
          </cell>
          <cell r="I1888">
            <v>0</v>
          </cell>
          <cell r="J1888">
            <v>182558.25</v>
          </cell>
        </row>
        <row r="1889">
          <cell r="D1889" t="str">
            <v>344000-MPSJ3-GENERATORS: PLANT</v>
          </cell>
          <cell r="E1889">
            <v>0</v>
          </cell>
          <cell r="F1889">
            <v>0</v>
          </cell>
          <cell r="G1889">
            <v>123695.78</v>
          </cell>
          <cell r="H1889" t="str">
            <v>UTILITY</v>
          </cell>
          <cell r="I1889">
            <v>0</v>
          </cell>
          <cell r="J1889">
            <v>123695.78</v>
          </cell>
        </row>
        <row r="1890">
          <cell r="D1890" t="str">
            <v>344000-MPSU1-GENERATORS: PLANT</v>
          </cell>
          <cell r="E1890">
            <v>0</v>
          </cell>
          <cell r="F1890">
            <v>0</v>
          </cell>
          <cell r="G1890">
            <v>4453464.6500000004</v>
          </cell>
          <cell r="H1890" t="str">
            <v>UTILITY</v>
          </cell>
          <cell r="I1890">
            <v>0</v>
          </cell>
          <cell r="J1890">
            <v>4453464.6500000004</v>
          </cell>
        </row>
        <row r="1891">
          <cell r="D1891" t="str">
            <v>344000-MPSU2-GENERATORS: PLANT</v>
          </cell>
          <cell r="E1891">
            <v>0</v>
          </cell>
          <cell r="F1891">
            <v>0</v>
          </cell>
          <cell r="G1891">
            <v>4518953.6399999997</v>
          </cell>
          <cell r="H1891" t="str">
            <v>UTILITY</v>
          </cell>
          <cell r="I1891">
            <v>0</v>
          </cell>
          <cell r="J1891">
            <v>4518953.6399999997</v>
          </cell>
        </row>
        <row r="1892">
          <cell r="D1892" t="str">
            <v>344000-MPSU3-GENERATORS:PLANT</v>
          </cell>
          <cell r="E1892">
            <v>0</v>
          </cell>
          <cell r="F1892">
            <v>0</v>
          </cell>
          <cell r="G1892">
            <v>4533707.93</v>
          </cell>
          <cell r="H1892" t="str">
            <v>UTILITY</v>
          </cell>
          <cell r="I1892">
            <v>0</v>
          </cell>
          <cell r="J1892">
            <v>4533707.93</v>
          </cell>
        </row>
        <row r="1893">
          <cell r="D1893" t="str">
            <v>344000-MPSU4-GENERATORS: PLANT</v>
          </cell>
          <cell r="E1893">
            <v>0</v>
          </cell>
          <cell r="F1893">
            <v>0</v>
          </cell>
          <cell r="G1893">
            <v>4506949.6900000004</v>
          </cell>
          <cell r="H1893" t="str">
            <v>UTILITY</v>
          </cell>
          <cell r="I1893">
            <v>0</v>
          </cell>
          <cell r="J1893">
            <v>4506949.6900000004</v>
          </cell>
        </row>
        <row r="1894">
          <cell r="D1894" t="str">
            <v>344000-NMSOL-GENERATORS: PLANT</v>
          </cell>
          <cell r="E1894">
            <v>0</v>
          </cell>
          <cell r="F1894">
            <v>0</v>
          </cell>
          <cell r="G1894">
            <v>0</v>
          </cell>
          <cell r="H1894" t="str">
            <v>UTILITY</v>
          </cell>
          <cell r="I1894">
            <v>0</v>
          </cell>
          <cell r="J1894">
            <v>0</v>
          </cell>
        </row>
        <row r="1895">
          <cell r="D1895" t="str">
            <v>344000-RGU9-GENERATORS: PLANT</v>
          </cell>
          <cell r="E1895">
            <v>0</v>
          </cell>
          <cell r="F1895">
            <v>0</v>
          </cell>
          <cell r="G1895">
            <v>8420576.7300000004</v>
          </cell>
          <cell r="H1895" t="str">
            <v>UTILITY</v>
          </cell>
          <cell r="I1895">
            <v>0</v>
          </cell>
          <cell r="J1895">
            <v>8420576.7300000004</v>
          </cell>
        </row>
        <row r="1896">
          <cell r="D1896" t="str">
            <v>344000-TXSOL-GENERATORS: PLANT</v>
          </cell>
          <cell r="E1896">
            <v>0</v>
          </cell>
          <cell r="F1896">
            <v>0</v>
          </cell>
          <cell r="G1896">
            <v>1065565.82</v>
          </cell>
          <cell r="H1896" t="str">
            <v>UTILITY</v>
          </cell>
          <cell r="I1896">
            <v>0</v>
          </cell>
          <cell r="J1896">
            <v>1065565.82</v>
          </cell>
        </row>
        <row r="1897">
          <cell r="D1897" t="str">
            <v>345000-COPP-ACCES ELEC EQUIP: PLANT</v>
          </cell>
          <cell r="E1897">
            <v>0</v>
          </cell>
          <cell r="F1897">
            <v>0</v>
          </cell>
          <cell r="G1897">
            <v>987808.8</v>
          </cell>
          <cell r="H1897" t="str">
            <v>UTILITY</v>
          </cell>
          <cell r="I1897">
            <v>0</v>
          </cell>
          <cell r="J1897">
            <v>987808.8</v>
          </cell>
        </row>
        <row r="1898">
          <cell r="D1898" t="str">
            <v>345000-MPSCO-ACCES ELEC EQUIP: PLANT</v>
          </cell>
          <cell r="E1898">
            <v>0</v>
          </cell>
          <cell r="F1898">
            <v>0</v>
          </cell>
          <cell r="G1898">
            <v>6401184.8600000003</v>
          </cell>
          <cell r="H1898" t="str">
            <v>UTILITY</v>
          </cell>
          <cell r="I1898">
            <v>0</v>
          </cell>
          <cell r="J1898">
            <v>6401184.8600000003</v>
          </cell>
        </row>
        <row r="1899">
          <cell r="D1899" t="str">
            <v>345000-MPSJ1-ACCES ELEC EQUP: PLANT</v>
          </cell>
          <cell r="E1899">
            <v>0</v>
          </cell>
          <cell r="F1899">
            <v>0</v>
          </cell>
          <cell r="G1899">
            <v>931654.42</v>
          </cell>
          <cell r="H1899" t="str">
            <v>UTILITY</v>
          </cell>
          <cell r="I1899">
            <v>0</v>
          </cell>
          <cell r="J1899">
            <v>931654.42</v>
          </cell>
        </row>
        <row r="1900">
          <cell r="D1900" t="str">
            <v>345000-MPSJ3-ACCES ELEC EQUP: PLANT</v>
          </cell>
          <cell r="E1900">
            <v>0</v>
          </cell>
          <cell r="F1900">
            <v>0</v>
          </cell>
          <cell r="G1900">
            <v>2698758.29</v>
          </cell>
          <cell r="H1900" t="str">
            <v>UTILITY</v>
          </cell>
          <cell r="I1900">
            <v>0</v>
          </cell>
          <cell r="J1900">
            <v>2698758.29</v>
          </cell>
        </row>
        <row r="1901">
          <cell r="D1901" t="str">
            <v>345000-MPSU1-ACCES ELEC EQUIP: PLANT</v>
          </cell>
          <cell r="E1901">
            <v>0</v>
          </cell>
          <cell r="F1901">
            <v>0</v>
          </cell>
          <cell r="G1901">
            <v>2304518.17</v>
          </cell>
          <cell r="H1901" t="str">
            <v>UTILITY</v>
          </cell>
          <cell r="I1901">
            <v>0</v>
          </cell>
          <cell r="J1901">
            <v>2304518.17</v>
          </cell>
        </row>
        <row r="1902">
          <cell r="D1902" t="str">
            <v>345000-MPSU2-ACCES ELEC EQUIP: PLANT</v>
          </cell>
          <cell r="E1902">
            <v>0</v>
          </cell>
          <cell r="F1902">
            <v>0</v>
          </cell>
          <cell r="G1902">
            <v>2319982.9300000002</v>
          </cell>
          <cell r="H1902" t="str">
            <v>UTILITY</v>
          </cell>
          <cell r="I1902">
            <v>0</v>
          </cell>
          <cell r="J1902">
            <v>2319982.9300000002</v>
          </cell>
        </row>
        <row r="1903">
          <cell r="D1903" t="str">
            <v>345000-MPSU3-ACCES ELEC EQUP: PLANT</v>
          </cell>
          <cell r="E1903">
            <v>0</v>
          </cell>
          <cell r="F1903">
            <v>0</v>
          </cell>
          <cell r="G1903">
            <v>2305511.08</v>
          </cell>
          <cell r="H1903" t="str">
            <v>UTILITY</v>
          </cell>
          <cell r="I1903">
            <v>0</v>
          </cell>
          <cell r="J1903">
            <v>2305511.08</v>
          </cell>
        </row>
        <row r="1904">
          <cell r="D1904" t="str">
            <v>345000-MPSU4-ACCES ELEC EQUP: PLANT</v>
          </cell>
          <cell r="E1904">
            <v>0</v>
          </cell>
          <cell r="F1904">
            <v>0</v>
          </cell>
          <cell r="G1904">
            <v>1807757</v>
          </cell>
          <cell r="H1904" t="str">
            <v>UTILITY</v>
          </cell>
          <cell r="I1904">
            <v>0</v>
          </cell>
          <cell r="J1904">
            <v>1807757</v>
          </cell>
        </row>
        <row r="1905">
          <cell r="D1905" t="str">
            <v>345000-NMSOL-ACCES ELEC EQUIP: PLANT</v>
          </cell>
          <cell r="E1905">
            <v>0</v>
          </cell>
          <cell r="F1905">
            <v>0</v>
          </cell>
          <cell r="G1905">
            <v>0</v>
          </cell>
          <cell r="H1905" t="str">
            <v>UTILITY</v>
          </cell>
          <cell r="I1905">
            <v>0</v>
          </cell>
          <cell r="J1905">
            <v>0</v>
          </cell>
        </row>
        <row r="1906">
          <cell r="D1906" t="str">
            <v>345000-RGU9-ACCES ELEC EQUIP: PLANT</v>
          </cell>
          <cell r="E1906">
            <v>0</v>
          </cell>
          <cell r="F1906">
            <v>0</v>
          </cell>
          <cell r="G1906">
            <v>5122154.2300000004</v>
          </cell>
          <cell r="H1906" t="str">
            <v>UTILITY</v>
          </cell>
          <cell r="I1906">
            <v>0</v>
          </cell>
          <cell r="J1906">
            <v>5122154.2300000004</v>
          </cell>
        </row>
        <row r="1907">
          <cell r="D1907" t="str">
            <v>345000-TXSOL-ACCES ELEC EQUIP: PLANT</v>
          </cell>
          <cell r="E1907">
            <v>0</v>
          </cell>
          <cell r="F1907">
            <v>0</v>
          </cell>
          <cell r="G1907">
            <v>141551.84</v>
          </cell>
          <cell r="H1907" t="str">
            <v>UTILITY</v>
          </cell>
          <cell r="I1907">
            <v>0</v>
          </cell>
          <cell r="J1907">
            <v>141551.84</v>
          </cell>
        </row>
        <row r="1908">
          <cell r="D1908" t="str">
            <v>346000-COPP-MISC PWR PLT EQP: PLANT</v>
          </cell>
          <cell r="E1908">
            <v>0</v>
          </cell>
          <cell r="F1908">
            <v>0</v>
          </cell>
          <cell r="G1908">
            <v>4170622.76</v>
          </cell>
          <cell r="H1908" t="str">
            <v>UTILITY</v>
          </cell>
          <cell r="I1908">
            <v>0</v>
          </cell>
          <cell r="J1908">
            <v>4170622.76</v>
          </cell>
        </row>
        <row r="1909">
          <cell r="D1909" t="str">
            <v>346000-MPSCO-MISC PWR PLT EQP: PLANT</v>
          </cell>
          <cell r="E1909">
            <v>0</v>
          </cell>
          <cell r="F1909">
            <v>0</v>
          </cell>
          <cell r="G1909">
            <v>995310.23</v>
          </cell>
          <cell r="H1909" t="str">
            <v>UTILITY</v>
          </cell>
          <cell r="I1909">
            <v>0</v>
          </cell>
          <cell r="J1909">
            <v>995310.23</v>
          </cell>
        </row>
        <row r="1910">
          <cell r="D1910" t="str">
            <v>346000-MPSJ1-MISC PWR PLT EQP: PLANT</v>
          </cell>
          <cell r="E1910">
            <v>0</v>
          </cell>
          <cell r="F1910">
            <v>0</v>
          </cell>
          <cell r="G1910">
            <v>12661.88</v>
          </cell>
          <cell r="H1910" t="str">
            <v>UTILITY</v>
          </cell>
          <cell r="I1910">
            <v>0</v>
          </cell>
          <cell r="J1910">
            <v>12661.88</v>
          </cell>
        </row>
        <row r="1911">
          <cell r="D1911" t="str">
            <v>346000-MPSJ3-MISC PWR PLT EQP: PLANT</v>
          </cell>
          <cell r="E1911">
            <v>0</v>
          </cell>
          <cell r="F1911">
            <v>0</v>
          </cell>
          <cell r="G1911">
            <v>253783.64</v>
          </cell>
          <cell r="H1911" t="str">
            <v>UTILITY</v>
          </cell>
          <cell r="I1911">
            <v>0</v>
          </cell>
          <cell r="J1911">
            <v>253783.64</v>
          </cell>
        </row>
        <row r="1912">
          <cell r="D1912" t="str">
            <v>346000-MPSU1-MISC PWR PLT EQP: PLANT</v>
          </cell>
          <cell r="E1912">
            <v>0</v>
          </cell>
          <cell r="F1912">
            <v>0</v>
          </cell>
          <cell r="G1912">
            <v>278999.26</v>
          </cell>
          <cell r="H1912" t="str">
            <v>UTILITY</v>
          </cell>
          <cell r="I1912">
            <v>0</v>
          </cell>
          <cell r="J1912">
            <v>278999.26</v>
          </cell>
        </row>
        <row r="1913">
          <cell r="D1913" t="str">
            <v>346000-MPSU2-MISC PWR PLT EQP: PLANT</v>
          </cell>
          <cell r="E1913">
            <v>0</v>
          </cell>
          <cell r="F1913">
            <v>0</v>
          </cell>
          <cell r="G1913">
            <v>286228.71000000002</v>
          </cell>
          <cell r="H1913" t="str">
            <v>UTILITY</v>
          </cell>
          <cell r="I1913">
            <v>0</v>
          </cell>
          <cell r="J1913">
            <v>286228.71000000002</v>
          </cell>
        </row>
        <row r="1914">
          <cell r="D1914" t="str">
            <v>346000-MPSU3-MISC PWR PLT EQ: PLANT</v>
          </cell>
          <cell r="E1914">
            <v>0</v>
          </cell>
          <cell r="F1914">
            <v>0</v>
          </cell>
          <cell r="G1914">
            <v>245496.45</v>
          </cell>
          <cell r="H1914" t="str">
            <v>UTILITY</v>
          </cell>
          <cell r="I1914">
            <v>0</v>
          </cell>
          <cell r="J1914">
            <v>245496.45</v>
          </cell>
        </row>
        <row r="1915">
          <cell r="D1915" t="str">
            <v>346000-MPSU4-MISC PWR PLT EQP: PLANT</v>
          </cell>
          <cell r="E1915">
            <v>0</v>
          </cell>
          <cell r="F1915">
            <v>0</v>
          </cell>
          <cell r="G1915">
            <v>242925.75</v>
          </cell>
          <cell r="H1915" t="str">
            <v>UTILITY</v>
          </cell>
          <cell r="I1915">
            <v>0</v>
          </cell>
          <cell r="J1915">
            <v>242925.75</v>
          </cell>
        </row>
        <row r="1916">
          <cell r="D1916" t="str">
            <v>346000-RGU9-MISC PWR PLT EQP: PLANT</v>
          </cell>
          <cell r="E1916">
            <v>0</v>
          </cell>
          <cell r="F1916">
            <v>0</v>
          </cell>
          <cell r="G1916">
            <v>410060.9</v>
          </cell>
          <cell r="H1916" t="str">
            <v>UTILITY</v>
          </cell>
          <cell r="I1916">
            <v>0</v>
          </cell>
          <cell r="J1916">
            <v>410060.9</v>
          </cell>
        </row>
        <row r="1917">
          <cell r="D1917" t="str">
            <v>347000-COPP-ASSET RETIRE-OTH: PLANT</v>
          </cell>
          <cell r="E1917">
            <v>0</v>
          </cell>
          <cell r="F1917">
            <v>0</v>
          </cell>
          <cell r="G1917">
            <v>15479</v>
          </cell>
          <cell r="H1917" t="str">
            <v>UTILITY</v>
          </cell>
          <cell r="I1917">
            <v>0</v>
          </cell>
          <cell r="J1917">
            <v>15479</v>
          </cell>
        </row>
        <row r="1918">
          <cell r="D1918" t="str">
            <v>347000-MPSCO-ASSET RETIRE-OTH: PLANT</v>
          </cell>
          <cell r="E1918">
            <v>0</v>
          </cell>
          <cell r="F1918">
            <v>0</v>
          </cell>
          <cell r="G1918">
            <v>189335</v>
          </cell>
          <cell r="H1918" t="str">
            <v>UTILITY</v>
          </cell>
          <cell r="I1918">
            <v>0</v>
          </cell>
          <cell r="J1918">
            <v>189335</v>
          </cell>
        </row>
        <row r="1919">
          <cell r="D1919" t="str">
            <v>34XXXX-COPP-ADJUSTMENT ONLY-PLANT</v>
          </cell>
          <cell r="E1919">
            <v>0</v>
          </cell>
          <cell r="F1919">
            <v>0</v>
          </cell>
          <cell r="G1919">
            <v>0</v>
          </cell>
          <cell r="H1919" t="str">
            <v>UTILITY</v>
          </cell>
          <cell r="I1919">
            <v>0</v>
          </cell>
          <cell r="J1919">
            <v>0</v>
          </cell>
        </row>
        <row r="1920">
          <cell r="D1920" t="str">
            <v>34XXXX-MPSCO-ADJUSTMENT ONLY-PLANT</v>
          </cell>
          <cell r="E1920">
            <v>0</v>
          </cell>
          <cell r="F1920">
            <v>0</v>
          </cell>
          <cell r="G1920">
            <v>0</v>
          </cell>
          <cell r="H1920" t="str">
            <v>UTILITY</v>
          </cell>
          <cell r="I1920">
            <v>0</v>
          </cell>
          <cell r="J1920">
            <v>0</v>
          </cell>
        </row>
        <row r="1921">
          <cell r="D1921" t="str">
            <v>34XXXX-MPSU1-ADJUSTMENT ONLY-PLANT</v>
          </cell>
          <cell r="E1921">
            <v>0</v>
          </cell>
          <cell r="F1921">
            <v>0</v>
          </cell>
          <cell r="G1921">
            <v>0</v>
          </cell>
          <cell r="H1921" t="str">
            <v>UTILITY</v>
          </cell>
          <cell r="I1921">
            <v>0</v>
          </cell>
          <cell r="J1921">
            <v>0</v>
          </cell>
        </row>
        <row r="1922">
          <cell r="D1922" t="str">
            <v>34XXXX-MPSU2-ADJUSTMENT ONLY-PLANT</v>
          </cell>
          <cell r="E1922">
            <v>0</v>
          </cell>
          <cell r="F1922">
            <v>0</v>
          </cell>
          <cell r="G1922">
            <v>0</v>
          </cell>
          <cell r="H1922" t="str">
            <v>UTILITY</v>
          </cell>
          <cell r="I1922">
            <v>0</v>
          </cell>
          <cell r="J1922">
            <v>0</v>
          </cell>
        </row>
        <row r="1923">
          <cell r="D1923" t="str">
            <v>34XXXX-NMSOL-ADJUSTMENT ONLY-PLANT</v>
          </cell>
          <cell r="E1923">
            <v>0</v>
          </cell>
          <cell r="F1923">
            <v>0</v>
          </cell>
          <cell r="G1923">
            <v>0</v>
          </cell>
          <cell r="H1923" t="str">
            <v>UTILITY</v>
          </cell>
          <cell r="I1923">
            <v>0</v>
          </cell>
          <cell r="J1923">
            <v>0</v>
          </cell>
        </row>
        <row r="1924">
          <cell r="D1924" t="str">
            <v>34XXXX-OTHER PROD - ADJUSTMENT ONLY-PLANT</v>
          </cell>
          <cell r="E1924">
            <v>0</v>
          </cell>
          <cell r="F1924">
            <v>0</v>
          </cell>
          <cell r="G1924">
            <v>-184710</v>
          </cell>
          <cell r="H1924" t="str">
            <v>UTILITY</v>
          </cell>
          <cell r="I1924">
            <v>0</v>
          </cell>
          <cell r="J1924">
            <v>-184710</v>
          </cell>
        </row>
        <row r="1925">
          <cell r="D1925" t="str">
            <v>34XXXX-RGU9-ADJUSTMENT ONLY-PLANT</v>
          </cell>
          <cell r="E1925">
            <v>0</v>
          </cell>
          <cell r="F1925">
            <v>0</v>
          </cell>
          <cell r="G1925">
            <v>0</v>
          </cell>
          <cell r="H1925" t="str">
            <v>UTILITY</v>
          </cell>
          <cell r="I1925">
            <v>0</v>
          </cell>
          <cell r="J1925">
            <v>0</v>
          </cell>
        </row>
        <row r="1926">
          <cell r="D1926" t="str">
            <v>34XXXX-TXSOL-ADJUSTMENT ONLY-PLANT</v>
          </cell>
          <cell r="E1926">
            <v>0</v>
          </cell>
          <cell r="F1926">
            <v>0</v>
          </cell>
          <cell r="G1926">
            <v>0</v>
          </cell>
          <cell r="H1926" t="str">
            <v>UTILITY</v>
          </cell>
          <cell r="I1926">
            <v>0</v>
          </cell>
          <cell r="J1926">
            <v>0</v>
          </cell>
        </row>
        <row r="1927">
          <cell r="D1927" t="str">
            <v>350000-AIP-LAND&amp;LAND RIGHTS: PLANT</v>
          </cell>
          <cell r="E1927">
            <v>0</v>
          </cell>
          <cell r="F1927">
            <v>0</v>
          </cell>
          <cell r="G1927">
            <v>1292346</v>
          </cell>
          <cell r="H1927" t="str">
            <v>UTILITY</v>
          </cell>
          <cell r="I1927">
            <v>0</v>
          </cell>
          <cell r="J1927">
            <v>1292346</v>
          </cell>
        </row>
        <row r="1928">
          <cell r="D1928" t="str">
            <v>350000-PVT-LAND&amp;LAND RIGHTS: PLANT</v>
          </cell>
          <cell r="E1928">
            <v>0</v>
          </cell>
          <cell r="F1928">
            <v>0</v>
          </cell>
          <cell r="G1928">
            <v>2770076.07</v>
          </cell>
          <cell r="H1928" t="str">
            <v>UTILITY</v>
          </cell>
          <cell r="I1928">
            <v>0</v>
          </cell>
          <cell r="J1928">
            <v>2770076.07</v>
          </cell>
        </row>
        <row r="1929">
          <cell r="D1929" t="str">
            <v>350000-TRANS-LAND&amp;LAND RIGHTS: PLANT</v>
          </cell>
          <cell r="E1929">
            <v>0</v>
          </cell>
          <cell r="F1929">
            <v>0</v>
          </cell>
          <cell r="G1929">
            <v>10270839.33</v>
          </cell>
          <cell r="H1929" t="str">
            <v>UTILITY</v>
          </cell>
          <cell r="I1929">
            <v>0</v>
          </cell>
          <cell r="J1929">
            <v>10270839.33</v>
          </cell>
        </row>
        <row r="1930">
          <cell r="D1930" t="str">
            <v>352000-AIP-STRUCT&amp;IMPROVMNT: PLANT</v>
          </cell>
          <cell r="E1930">
            <v>0</v>
          </cell>
          <cell r="F1930">
            <v>0</v>
          </cell>
          <cell r="G1930">
            <v>325366.07</v>
          </cell>
          <cell r="H1930" t="str">
            <v>UTILITY</v>
          </cell>
          <cell r="I1930">
            <v>0</v>
          </cell>
          <cell r="J1930">
            <v>325366.07</v>
          </cell>
        </row>
        <row r="1931">
          <cell r="D1931" t="str">
            <v>352000-FCT-STRUCT&amp;IMPROVMNT: PLANT</v>
          </cell>
          <cell r="E1931">
            <v>0</v>
          </cell>
          <cell r="F1931">
            <v>0</v>
          </cell>
          <cell r="G1931">
            <v>0</v>
          </cell>
          <cell r="H1931" t="str">
            <v>UTILITY</v>
          </cell>
          <cell r="I1931">
            <v>0</v>
          </cell>
          <cell r="J1931">
            <v>0</v>
          </cell>
        </row>
        <row r="1932">
          <cell r="D1932" t="str">
            <v>352000-PVT-STRUCT&amp;IMPROVMNT: PLANT</v>
          </cell>
          <cell r="E1932">
            <v>0</v>
          </cell>
          <cell r="F1932">
            <v>0</v>
          </cell>
          <cell r="G1932">
            <v>3434360.5</v>
          </cell>
          <cell r="H1932" t="str">
            <v>UTILITY</v>
          </cell>
          <cell r="I1932">
            <v>0</v>
          </cell>
          <cell r="J1932">
            <v>3434360.5</v>
          </cell>
        </row>
        <row r="1933">
          <cell r="D1933" t="str">
            <v>352000-TRANS-STRUCT&amp;IMPROVMNT: PLANT</v>
          </cell>
          <cell r="E1933">
            <v>0</v>
          </cell>
          <cell r="F1933">
            <v>0</v>
          </cell>
          <cell r="G1933">
            <v>6644923.1400000006</v>
          </cell>
          <cell r="H1933" t="str">
            <v>UTILITY</v>
          </cell>
          <cell r="I1933">
            <v>0</v>
          </cell>
          <cell r="J1933">
            <v>6644923.1400000006</v>
          </cell>
        </row>
        <row r="1934">
          <cell r="D1934" t="str">
            <v>353000-AIP-STATION EQUIPMNT: PLANT</v>
          </cell>
          <cell r="E1934">
            <v>0</v>
          </cell>
          <cell r="F1934">
            <v>0</v>
          </cell>
          <cell r="G1934">
            <v>21050659.789999999</v>
          </cell>
          <cell r="H1934" t="str">
            <v>UTILITY</v>
          </cell>
          <cell r="I1934">
            <v>0</v>
          </cell>
          <cell r="J1934">
            <v>21050659.789999999</v>
          </cell>
        </row>
        <row r="1935">
          <cell r="D1935" t="str">
            <v>353000-FCT-STATION EQUIPMNT: PLANT</v>
          </cell>
          <cell r="E1935">
            <v>0</v>
          </cell>
          <cell r="F1935">
            <v>0</v>
          </cell>
          <cell r="G1935">
            <v>0</v>
          </cell>
          <cell r="H1935" t="str">
            <v>UTILITY</v>
          </cell>
          <cell r="I1935">
            <v>0</v>
          </cell>
          <cell r="J1935">
            <v>0</v>
          </cell>
        </row>
        <row r="1936">
          <cell r="D1936" t="str">
            <v>353000-PVT-STATION EQUIPMNT: PLANT</v>
          </cell>
          <cell r="E1936">
            <v>0</v>
          </cell>
          <cell r="F1936">
            <v>0</v>
          </cell>
          <cell r="G1936">
            <v>14576361.76</v>
          </cell>
          <cell r="H1936" t="str">
            <v>UTILITY</v>
          </cell>
          <cell r="I1936">
            <v>0</v>
          </cell>
          <cell r="J1936">
            <v>14576361.76</v>
          </cell>
        </row>
        <row r="1937">
          <cell r="D1937" t="str">
            <v>353000-TRANS-STATION EQUIPMNT: PLANT</v>
          </cell>
          <cell r="E1937">
            <v>0</v>
          </cell>
          <cell r="F1937">
            <v>0</v>
          </cell>
          <cell r="G1937">
            <v>131895927.73999999</v>
          </cell>
          <cell r="H1937" t="str">
            <v>UTILITY</v>
          </cell>
          <cell r="I1937">
            <v>0</v>
          </cell>
          <cell r="J1937">
            <v>131895927.73999999</v>
          </cell>
        </row>
        <row r="1938">
          <cell r="D1938" t="str">
            <v>354000-AIP-TOWERS &amp; FIXTURE: PLANT</v>
          </cell>
          <cell r="E1938">
            <v>0</v>
          </cell>
          <cell r="F1938">
            <v>0</v>
          </cell>
          <cell r="G1938">
            <v>18753205.050000001</v>
          </cell>
          <cell r="H1938" t="str">
            <v>UTILITY</v>
          </cell>
          <cell r="I1938">
            <v>0</v>
          </cell>
          <cell r="J1938">
            <v>18753205.050000001</v>
          </cell>
        </row>
        <row r="1939">
          <cell r="D1939" t="str">
            <v>354000-FCT-TOWERS &amp; FIXTURE: PLANT</v>
          </cell>
          <cell r="E1939">
            <v>0</v>
          </cell>
          <cell r="F1939">
            <v>0</v>
          </cell>
          <cell r="G1939">
            <v>0</v>
          </cell>
          <cell r="H1939" t="str">
            <v>UTILITY</v>
          </cell>
          <cell r="I1939">
            <v>0</v>
          </cell>
          <cell r="J1939">
            <v>0</v>
          </cell>
        </row>
        <row r="1940">
          <cell r="D1940" t="str">
            <v>354000-PVT-TOWERS &amp; FIXTURE: PLANT</v>
          </cell>
          <cell r="E1940">
            <v>0</v>
          </cell>
          <cell r="F1940">
            <v>0</v>
          </cell>
          <cell r="G1940">
            <v>4016755.3</v>
          </cell>
          <cell r="H1940" t="str">
            <v>UTILITY</v>
          </cell>
          <cell r="I1940">
            <v>0</v>
          </cell>
          <cell r="J1940">
            <v>4016755.3</v>
          </cell>
        </row>
        <row r="1941">
          <cell r="D1941" t="str">
            <v>354000-TRANS-TOWERS &amp; FIXTURE: PLANT</v>
          </cell>
          <cell r="E1941">
            <v>0</v>
          </cell>
          <cell r="F1941">
            <v>0</v>
          </cell>
          <cell r="G1941">
            <v>2726282.17</v>
          </cell>
          <cell r="H1941" t="str">
            <v>UTILITY</v>
          </cell>
          <cell r="I1941">
            <v>0</v>
          </cell>
          <cell r="J1941">
            <v>2726282.17</v>
          </cell>
        </row>
        <row r="1942">
          <cell r="D1942" t="str">
            <v>355000-AIP-POLES &amp; FIXTURES: PLANT</v>
          </cell>
          <cell r="E1942">
            <v>0</v>
          </cell>
          <cell r="F1942">
            <v>0</v>
          </cell>
          <cell r="G1942">
            <v>22662308.280000001</v>
          </cell>
          <cell r="H1942" t="str">
            <v>UTILITY</v>
          </cell>
          <cell r="I1942">
            <v>0</v>
          </cell>
          <cell r="J1942">
            <v>22662308.280000001</v>
          </cell>
        </row>
        <row r="1943">
          <cell r="D1943" t="str">
            <v>355000-PVT-POLES &amp; FIXTURES: PLANT</v>
          </cell>
          <cell r="E1943">
            <v>0</v>
          </cell>
          <cell r="F1943">
            <v>0</v>
          </cell>
          <cell r="G1943">
            <v>2630006.1800000002</v>
          </cell>
          <cell r="H1943" t="str">
            <v>UTILITY</v>
          </cell>
          <cell r="I1943">
            <v>0</v>
          </cell>
          <cell r="J1943">
            <v>2630006.1800000002</v>
          </cell>
        </row>
        <row r="1944">
          <cell r="D1944" t="str">
            <v>355000-TRANS-POLES &amp; FIXTURES: PLANT</v>
          </cell>
          <cell r="E1944">
            <v>0</v>
          </cell>
          <cell r="F1944">
            <v>0</v>
          </cell>
          <cell r="G1944">
            <v>101678136.22</v>
          </cell>
          <cell r="H1944" t="str">
            <v>UTILITY</v>
          </cell>
          <cell r="I1944">
            <v>0</v>
          </cell>
          <cell r="J1944">
            <v>101678136.22</v>
          </cell>
        </row>
        <row r="1945">
          <cell r="D1945" t="str">
            <v>356000-AIP-OH CONDUCTOR&amp;DEV: PLANT</v>
          </cell>
          <cell r="E1945">
            <v>0</v>
          </cell>
          <cell r="F1945">
            <v>0</v>
          </cell>
          <cell r="G1945">
            <v>33417042.370000001</v>
          </cell>
          <cell r="H1945" t="str">
            <v>UTILITY</v>
          </cell>
          <cell r="I1945">
            <v>0</v>
          </cell>
          <cell r="J1945">
            <v>33417042.370000001</v>
          </cell>
        </row>
        <row r="1946">
          <cell r="D1946" t="str">
            <v>356000-FCT-OH CONDUCTOR&amp;DEV: PLANT</v>
          </cell>
          <cell r="E1946">
            <v>0</v>
          </cell>
          <cell r="F1946">
            <v>0</v>
          </cell>
          <cell r="G1946">
            <v>0</v>
          </cell>
          <cell r="H1946" t="str">
            <v>UTILITY</v>
          </cell>
          <cell r="I1946">
            <v>0</v>
          </cell>
          <cell r="J1946">
            <v>0</v>
          </cell>
        </row>
        <row r="1947">
          <cell r="D1947" t="str">
            <v>356000-PVT-OH CONDUCTOR&amp;DEV: PLANT</v>
          </cell>
          <cell r="E1947">
            <v>0</v>
          </cell>
          <cell r="F1947">
            <v>0</v>
          </cell>
          <cell r="G1947">
            <v>6766632.3700000001</v>
          </cell>
          <cell r="H1947" t="str">
            <v>UTILITY</v>
          </cell>
          <cell r="I1947">
            <v>0</v>
          </cell>
          <cell r="J1947">
            <v>6766632.3700000001</v>
          </cell>
        </row>
        <row r="1948">
          <cell r="D1948" t="str">
            <v>356000-TRANS-OH CONDUCTOR&amp;DEV: PLANT</v>
          </cell>
          <cell r="E1948">
            <v>0</v>
          </cell>
          <cell r="F1948">
            <v>0</v>
          </cell>
          <cell r="G1948">
            <v>52123775.32</v>
          </cell>
          <cell r="H1948" t="str">
            <v>UTILITY</v>
          </cell>
          <cell r="I1948">
            <v>0</v>
          </cell>
          <cell r="J1948">
            <v>52123775.32</v>
          </cell>
        </row>
        <row r="1949">
          <cell r="D1949" t="str">
            <v>359000-PVT-ROADS &amp; TRAILS: PLANT</v>
          </cell>
          <cell r="E1949">
            <v>0</v>
          </cell>
          <cell r="F1949">
            <v>0</v>
          </cell>
          <cell r="G1949">
            <v>204695.73</v>
          </cell>
          <cell r="H1949" t="str">
            <v>UTILITY</v>
          </cell>
          <cell r="I1949">
            <v>0</v>
          </cell>
          <cell r="J1949">
            <v>204695.73</v>
          </cell>
        </row>
        <row r="1950">
          <cell r="D1950" t="str">
            <v>359000-TRANS-ROADS &amp; TRAILS: PLANT</v>
          </cell>
          <cell r="E1950">
            <v>0</v>
          </cell>
          <cell r="F1950">
            <v>0</v>
          </cell>
          <cell r="G1950">
            <v>1800415.35</v>
          </cell>
          <cell r="H1950" t="str">
            <v>UTILITY</v>
          </cell>
          <cell r="I1950">
            <v>0</v>
          </cell>
          <cell r="J1950">
            <v>1800415.35</v>
          </cell>
        </row>
        <row r="1951">
          <cell r="D1951" t="str">
            <v>35XXXX-TRANSMISSION - ADJUSTMENT ONLY-PLANT</v>
          </cell>
          <cell r="E1951">
            <v>0</v>
          </cell>
          <cell r="F1951">
            <v>0</v>
          </cell>
          <cell r="G1951">
            <v>-657713</v>
          </cell>
          <cell r="H1951" t="str">
            <v>UTILITY</v>
          </cell>
          <cell r="I1951">
            <v>0</v>
          </cell>
          <cell r="J1951">
            <v>-657713</v>
          </cell>
        </row>
        <row r="1952">
          <cell r="D1952" t="str">
            <v>360000-NMDIS-LAND&amp;LAND RIGHTS: PLANT</v>
          </cell>
          <cell r="E1952">
            <v>0</v>
          </cell>
          <cell r="F1952">
            <v>0</v>
          </cell>
          <cell r="G1952">
            <v>569246.59</v>
          </cell>
          <cell r="H1952" t="str">
            <v>UTILITY</v>
          </cell>
          <cell r="I1952">
            <v>0</v>
          </cell>
          <cell r="J1952">
            <v>569246.59</v>
          </cell>
        </row>
        <row r="1953">
          <cell r="D1953" t="str">
            <v>360000-TXDIS-LAND&amp;LAND RIGHTS: PLANT</v>
          </cell>
          <cell r="E1953">
            <v>0</v>
          </cell>
          <cell r="F1953">
            <v>0</v>
          </cell>
          <cell r="G1953">
            <v>6642882.4500000002</v>
          </cell>
          <cell r="H1953" t="str">
            <v>UTILITY</v>
          </cell>
          <cell r="I1953">
            <v>0</v>
          </cell>
          <cell r="J1953">
            <v>6642882.4500000002</v>
          </cell>
        </row>
        <row r="1954">
          <cell r="D1954" t="str">
            <v>361000-NMDIS-STRUCT&amp;IMPROVMNT: PLANT</v>
          </cell>
          <cell r="E1954">
            <v>0</v>
          </cell>
          <cell r="F1954">
            <v>0</v>
          </cell>
          <cell r="G1954">
            <v>1154029.48</v>
          </cell>
          <cell r="H1954" t="str">
            <v>UTILITY</v>
          </cell>
          <cell r="I1954">
            <v>0</v>
          </cell>
          <cell r="J1954">
            <v>1154029.48</v>
          </cell>
        </row>
        <row r="1955">
          <cell r="D1955" t="str">
            <v>361000-TXDIS-STRUCT&amp;IMPROVMNT: PLANT</v>
          </cell>
          <cell r="E1955">
            <v>0</v>
          </cell>
          <cell r="F1955">
            <v>0</v>
          </cell>
          <cell r="G1955">
            <v>9480103.8800000008</v>
          </cell>
          <cell r="H1955" t="str">
            <v>UTILITY</v>
          </cell>
          <cell r="I1955">
            <v>0</v>
          </cell>
          <cell r="J1955">
            <v>9480103.8800000008</v>
          </cell>
        </row>
        <row r="1956">
          <cell r="D1956" t="str">
            <v>362000-NMDIS-STATION EQUIPMNT: PLANT</v>
          </cell>
          <cell r="E1956">
            <v>0</v>
          </cell>
          <cell r="F1956">
            <v>0</v>
          </cell>
          <cell r="G1956">
            <v>62671999.640000001</v>
          </cell>
          <cell r="H1956" t="str">
            <v>UTILITY</v>
          </cell>
          <cell r="I1956">
            <v>0</v>
          </cell>
          <cell r="J1956">
            <v>62671999.640000001</v>
          </cell>
        </row>
        <row r="1957">
          <cell r="D1957" t="str">
            <v>362000-TXDIS-STATION EQUIPMNT: PLANT</v>
          </cell>
          <cell r="E1957">
            <v>0</v>
          </cell>
          <cell r="F1957">
            <v>0</v>
          </cell>
          <cell r="G1957">
            <v>134705669.37</v>
          </cell>
          <cell r="H1957" t="str">
            <v>UTILITY</v>
          </cell>
          <cell r="I1957">
            <v>0</v>
          </cell>
          <cell r="J1957">
            <v>134705669.37</v>
          </cell>
        </row>
        <row r="1958">
          <cell r="D1958" t="str">
            <v>364000-NMDIS-POLES TWRS &amp; FIX ALLOC: PLANT</v>
          </cell>
          <cell r="E1958">
            <v>0</v>
          </cell>
          <cell r="F1958">
            <v>0</v>
          </cell>
          <cell r="G1958">
            <v>2059127</v>
          </cell>
          <cell r="H1958" t="str">
            <v>UTILITY</v>
          </cell>
          <cell r="I1958">
            <v>0</v>
          </cell>
          <cell r="J1958">
            <v>2059127</v>
          </cell>
        </row>
        <row r="1959">
          <cell r="D1959" t="str">
            <v>364000-NMDIS-POLES TWRS &amp; FIX PRI30: PLANT</v>
          </cell>
          <cell r="E1959">
            <v>0</v>
          </cell>
          <cell r="F1959">
            <v>0</v>
          </cell>
          <cell r="G1959">
            <v>0</v>
          </cell>
          <cell r="H1959" t="str">
            <v>UTILITY</v>
          </cell>
          <cell r="I1959">
            <v>0</v>
          </cell>
          <cell r="J1959">
            <v>0</v>
          </cell>
        </row>
        <row r="1960">
          <cell r="D1960" t="str">
            <v>364000-NMDIS-POLES TWRS &amp; FIX PRI50: PLANT</v>
          </cell>
          <cell r="E1960">
            <v>0</v>
          </cell>
          <cell r="F1960">
            <v>0</v>
          </cell>
          <cell r="G1960">
            <v>0</v>
          </cell>
          <cell r="H1960" t="str">
            <v>UTILITY</v>
          </cell>
          <cell r="I1960">
            <v>0</v>
          </cell>
          <cell r="J1960">
            <v>0</v>
          </cell>
        </row>
        <row r="1961">
          <cell r="D1961" t="str">
            <v>364000-NMDIS-POLES TWRS &amp; FIX PRI70: PLANT</v>
          </cell>
          <cell r="E1961">
            <v>0</v>
          </cell>
          <cell r="F1961">
            <v>0</v>
          </cell>
          <cell r="G1961">
            <v>0</v>
          </cell>
          <cell r="H1961" t="str">
            <v>UTILITY</v>
          </cell>
          <cell r="I1961">
            <v>0</v>
          </cell>
          <cell r="J1961">
            <v>0</v>
          </cell>
        </row>
        <row r="1962">
          <cell r="D1962" t="str">
            <v>364000-NMDIS-POLES TWRS &amp; FIX PRI90: PLANT</v>
          </cell>
          <cell r="E1962">
            <v>0</v>
          </cell>
          <cell r="F1962">
            <v>0</v>
          </cell>
          <cell r="G1962">
            <v>0</v>
          </cell>
          <cell r="H1962" t="str">
            <v>UTILITY</v>
          </cell>
          <cell r="I1962">
            <v>0</v>
          </cell>
          <cell r="J1962">
            <v>0</v>
          </cell>
        </row>
        <row r="1963">
          <cell r="D1963" t="str">
            <v>364000-NMDIS-POLES TWRS &amp; FIX PRIM: PLANT</v>
          </cell>
          <cell r="E1963">
            <v>0</v>
          </cell>
          <cell r="F1963">
            <v>0</v>
          </cell>
          <cell r="G1963">
            <v>31758709.84</v>
          </cell>
          <cell r="H1963" t="str">
            <v>UTILITY</v>
          </cell>
          <cell r="I1963">
            <v>0</v>
          </cell>
          <cell r="J1963">
            <v>31758709.84</v>
          </cell>
        </row>
        <row r="1964">
          <cell r="D1964" t="str">
            <v>364000-NMDIS-POLES TWRS &amp; FIX SEC: PLANT</v>
          </cell>
          <cell r="E1964">
            <v>0</v>
          </cell>
          <cell r="F1964">
            <v>0</v>
          </cell>
          <cell r="G1964">
            <v>20973865.079999998</v>
          </cell>
          <cell r="H1964" t="str">
            <v>UTILITY</v>
          </cell>
          <cell r="I1964">
            <v>0</v>
          </cell>
          <cell r="J1964">
            <v>20973865.079999998</v>
          </cell>
        </row>
        <row r="1965">
          <cell r="D1965" t="str">
            <v>364000-TXDIS-POLES TWRS &amp; FIX ALLOC: PLANT</v>
          </cell>
          <cell r="E1965">
            <v>0</v>
          </cell>
          <cell r="F1965">
            <v>0</v>
          </cell>
          <cell r="G1965">
            <v>0</v>
          </cell>
          <cell r="H1965" t="str">
            <v>UTILITY</v>
          </cell>
          <cell r="I1965">
            <v>0</v>
          </cell>
          <cell r="J1965">
            <v>0</v>
          </cell>
        </row>
        <row r="1966">
          <cell r="D1966" t="str">
            <v>364000-TXDIS-POLES TWRS &amp; FIX PRI30: PLANT</v>
          </cell>
          <cell r="E1966">
            <v>0</v>
          </cell>
          <cell r="F1966">
            <v>0</v>
          </cell>
          <cell r="G1966">
            <v>0</v>
          </cell>
          <cell r="H1966" t="str">
            <v>UTILITY</v>
          </cell>
          <cell r="I1966">
            <v>0</v>
          </cell>
          <cell r="J1966">
            <v>0</v>
          </cell>
        </row>
        <row r="1967">
          <cell r="D1967" t="str">
            <v>364000-TXDIS-POLES TWRS &amp; FIX PRI50: PLANT</v>
          </cell>
          <cell r="E1967">
            <v>0</v>
          </cell>
          <cell r="F1967">
            <v>0</v>
          </cell>
          <cell r="G1967">
            <v>0</v>
          </cell>
          <cell r="H1967" t="str">
            <v>UTILITY</v>
          </cell>
          <cell r="I1967">
            <v>0</v>
          </cell>
          <cell r="J1967">
            <v>0</v>
          </cell>
        </row>
        <row r="1968">
          <cell r="D1968" t="str">
            <v>364000-TXDIS-POLES TWRS &amp; FIX PRI70: PLANT</v>
          </cell>
          <cell r="E1968">
            <v>0</v>
          </cell>
          <cell r="F1968">
            <v>0</v>
          </cell>
          <cell r="G1968">
            <v>0</v>
          </cell>
          <cell r="H1968" t="str">
            <v>UTILITY</v>
          </cell>
          <cell r="I1968">
            <v>0</v>
          </cell>
          <cell r="J1968">
            <v>0</v>
          </cell>
        </row>
        <row r="1969">
          <cell r="D1969" t="str">
            <v>364000-TXDIS-POLES TWRS &amp; FIX PRI90: PLANT</v>
          </cell>
          <cell r="E1969">
            <v>0</v>
          </cell>
          <cell r="F1969">
            <v>0</v>
          </cell>
          <cell r="G1969">
            <v>0</v>
          </cell>
          <cell r="H1969" t="str">
            <v>UTILITY</v>
          </cell>
          <cell r="I1969">
            <v>0</v>
          </cell>
          <cell r="J1969">
            <v>0</v>
          </cell>
        </row>
        <row r="1970">
          <cell r="D1970" t="str">
            <v>364000-TXDIS-POLES TWRS &amp; FIX PRIM: PLANT</v>
          </cell>
          <cell r="E1970">
            <v>0</v>
          </cell>
          <cell r="F1970">
            <v>0</v>
          </cell>
          <cell r="G1970">
            <v>64965339.560000002</v>
          </cell>
          <cell r="H1970" t="str">
            <v>UTILITY</v>
          </cell>
          <cell r="I1970">
            <v>0</v>
          </cell>
          <cell r="J1970">
            <v>64965339.560000002</v>
          </cell>
        </row>
        <row r="1971">
          <cell r="D1971" t="str">
            <v>364000-TXDIS-POLES TWRS &amp; FIX SEC: PLANT</v>
          </cell>
          <cell r="E1971">
            <v>0</v>
          </cell>
          <cell r="F1971">
            <v>0</v>
          </cell>
          <cell r="G1971">
            <v>37940712.649999999</v>
          </cell>
          <cell r="H1971" t="str">
            <v>UTILITY</v>
          </cell>
          <cell r="I1971">
            <v>0</v>
          </cell>
          <cell r="J1971">
            <v>37940712.649999999</v>
          </cell>
        </row>
        <row r="1972">
          <cell r="D1972" t="str">
            <v>365000-NMDIS-OH CONDUCTOR&amp;DEV ALLOC: PLANT</v>
          </cell>
          <cell r="E1972">
            <v>0</v>
          </cell>
          <cell r="F1972">
            <v>0</v>
          </cell>
          <cell r="G1972">
            <v>0</v>
          </cell>
          <cell r="H1972" t="str">
            <v>UTILITY</v>
          </cell>
          <cell r="I1972">
            <v>0</v>
          </cell>
          <cell r="J1972">
            <v>0</v>
          </cell>
        </row>
        <row r="1973">
          <cell r="D1973" t="str">
            <v>365000-NMDIS-OH CONDUCTOR&amp;DEV PRI30: PLANT</v>
          </cell>
          <cell r="E1973">
            <v>0</v>
          </cell>
          <cell r="F1973">
            <v>0</v>
          </cell>
          <cell r="G1973">
            <v>0</v>
          </cell>
          <cell r="H1973" t="str">
            <v>UTILITY</v>
          </cell>
          <cell r="I1973">
            <v>0</v>
          </cell>
          <cell r="J1973">
            <v>0</v>
          </cell>
        </row>
        <row r="1974">
          <cell r="D1974" t="str">
            <v>365000-NMDIS-OH CONDUCTOR&amp;DEV PRI50: PLANT</v>
          </cell>
          <cell r="E1974">
            <v>0</v>
          </cell>
          <cell r="F1974">
            <v>0</v>
          </cell>
          <cell r="G1974">
            <v>0</v>
          </cell>
          <cell r="H1974" t="str">
            <v>UTILITY</v>
          </cell>
          <cell r="I1974">
            <v>0</v>
          </cell>
          <cell r="J1974">
            <v>0</v>
          </cell>
        </row>
        <row r="1975">
          <cell r="D1975" t="str">
            <v>365000-NMDIS-OH CONDUCTOR&amp;DEV PRI70: PLANT</v>
          </cell>
          <cell r="E1975">
            <v>0</v>
          </cell>
          <cell r="F1975">
            <v>0</v>
          </cell>
          <cell r="G1975">
            <v>0</v>
          </cell>
          <cell r="H1975" t="str">
            <v>UTILITY</v>
          </cell>
          <cell r="I1975">
            <v>0</v>
          </cell>
          <cell r="J1975">
            <v>0</v>
          </cell>
        </row>
        <row r="1976">
          <cell r="D1976" t="str">
            <v>365000-NMDIS-OH CONDUCTOR&amp;DEV PRI90: PLANT</v>
          </cell>
          <cell r="E1976">
            <v>0</v>
          </cell>
          <cell r="F1976">
            <v>0</v>
          </cell>
          <cell r="G1976">
            <v>0</v>
          </cell>
          <cell r="H1976" t="str">
            <v>UTILITY</v>
          </cell>
          <cell r="I1976">
            <v>0</v>
          </cell>
          <cell r="J1976">
            <v>0</v>
          </cell>
        </row>
        <row r="1977">
          <cell r="D1977" t="str">
            <v>365000-NMDIS-OH CONDUCTOR&amp;DEV PRIM: PLANT</v>
          </cell>
          <cell r="E1977">
            <v>0</v>
          </cell>
          <cell r="F1977">
            <v>0</v>
          </cell>
          <cell r="G1977">
            <v>23951176.75</v>
          </cell>
          <cell r="H1977" t="str">
            <v>UTILITY</v>
          </cell>
          <cell r="I1977">
            <v>0</v>
          </cell>
          <cell r="J1977">
            <v>23951176.75</v>
          </cell>
        </row>
        <row r="1978">
          <cell r="D1978" t="str">
            <v>365000-NMDIS-OH CONDUCTOR&amp;DEV SEC: PLANT</v>
          </cell>
          <cell r="E1978">
            <v>0</v>
          </cell>
          <cell r="F1978">
            <v>0</v>
          </cell>
          <cell r="G1978">
            <v>4333617.93</v>
          </cell>
          <cell r="H1978" t="str">
            <v>UTILITY</v>
          </cell>
          <cell r="I1978">
            <v>0</v>
          </cell>
          <cell r="J1978">
            <v>4333617.93</v>
          </cell>
        </row>
        <row r="1979">
          <cell r="D1979" t="str">
            <v>365000-TXDIS-OH CONDUCTOR&amp;DEV ALLOC: PLANT</v>
          </cell>
          <cell r="E1979">
            <v>0</v>
          </cell>
          <cell r="F1979">
            <v>0</v>
          </cell>
          <cell r="G1979">
            <v>0</v>
          </cell>
          <cell r="H1979" t="str">
            <v>UTILITY</v>
          </cell>
          <cell r="I1979">
            <v>0</v>
          </cell>
          <cell r="J1979">
            <v>0</v>
          </cell>
        </row>
        <row r="1980">
          <cell r="D1980" t="str">
            <v>365000-TXDIS-OH CONDUCTOR&amp;DEV PRI50: PLANT</v>
          </cell>
          <cell r="E1980">
            <v>0</v>
          </cell>
          <cell r="F1980">
            <v>0</v>
          </cell>
          <cell r="G1980">
            <v>0</v>
          </cell>
          <cell r="H1980" t="str">
            <v>UTILITY</v>
          </cell>
          <cell r="I1980">
            <v>0</v>
          </cell>
          <cell r="J1980">
            <v>0</v>
          </cell>
        </row>
        <row r="1981">
          <cell r="D1981" t="str">
            <v>365000-TXDIS-OH CONDUCTOR&amp;DEV PRI70: PLANT</v>
          </cell>
          <cell r="E1981">
            <v>0</v>
          </cell>
          <cell r="F1981">
            <v>0</v>
          </cell>
          <cell r="G1981">
            <v>0</v>
          </cell>
          <cell r="H1981" t="str">
            <v>UTILITY</v>
          </cell>
          <cell r="I1981">
            <v>0</v>
          </cell>
          <cell r="J1981">
            <v>0</v>
          </cell>
        </row>
        <row r="1982">
          <cell r="D1982" t="str">
            <v>365000-TXDIS-OH CONDUCTOR&amp;DEV PRI90: PLANT</v>
          </cell>
          <cell r="E1982">
            <v>0</v>
          </cell>
          <cell r="F1982">
            <v>0</v>
          </cell>
          <cell r="G1982">
            <v>0</v>
          </cell>
          <cell r="H1982" t="str">
            <v>UTILITY</v>
          </cell>
          <cell r="I1982">
            <v>0</v>
          </cell>
          <cell r="J1982">
            <v>0</v>
          </cell>
        </row>
        <row r="1983">
          <cell r="D1983" t="str">
            <v>365000-TXDIS-OH CONDUCTOR&amp;DEV PRIM: PLANT</v>
          </cell>
          <cell r="E1983">
            <v>0</v>
          </cell>
          <cell r="F1983">
            <v>0</v>
          </cell>
          <cell r="G1983">
            <v>56518349.619999997</v>
          </cell>
          <cell r="H1983" t="str">
            <v>UTILITY</v>
          </cell>
          <cell r="I1983">
            <v>0</v>
          </cell>
          <cell r="J1983">
            <v>56518349.619999997</v>
          </cell>
        </row>
        <row r="1984">
          <cell r="D1984" t="str">
            <v>365000-TXDIS-OH CONDUCTOR&amp;DEV SEC: PLANT</v>
          </cell>
          <cell r="E1984">
            <v>0</v>
          </cell>
          <cell r="F1984">
            <v>0</v>
          </cell>
          <cell r="G1984">
            <v>7616435.8899999997</v>
          </cell>
          <cell r="H1984" t="str">
            <v>UTILITY</v>
          </cell>
          <cell r="I1984">
            <v>0</v>
          </cell>
          <cell r="J1984">
            <v>7616435.8899999997</v>
          </cell>
        </row>
        <row r="1985">
          <cell r="D1985" t="str">
            <v>366000-NMDIS-UNDRGRND CONDUIT ALLOC: PLANT</v>
          </cell>
          <cell r="E1985">
            <v>0</v>
          </cell>
          <cell r="F1985">
            <v>0</v>
          </cell>
          <cell r="G1985">
            <v>0</v>
          </cell>
          <cell r="H1985" t="str">
            <v>UTILITY</v>
          </cell>
          <cell r="I1985">
            <v>0</v>
          </cell>
          <cell r="J1985">
            <v>0</v>
          </cell>
        </row>
        <row r="1986">
          <cell r="D1986" t="str">
            <v>366000-NMDIS-UNDRGRND CONDUIT PRI50: PLANT</v>
          </cell>
          <cell r="E1986">
            <v>0</v>
          </cell>
          <cell r="F1986">
            <v>0</v>
          </cell>
          <cell r="G1986">
            <v>0</v>
          </cell>
          <cell r="H1986" t="str">
            <v>UTILITY</v>
          </cell>
          <cell r="I1986">
            <v>0</v>
          </cell>
          <cell r="J1986">
            <v>0</v>
          </cell>
        </row>
        <row r="1987">
          <cell r="D1987" t="str">
            <v>366000-NMDIS-UNDRGRND CONDUIT PRI70: PLANT</v>
          </cell>
          <cell r="E1987">
            <v>0</v>
          </cell>
          <cell r="F1987">
            <v>0</v>
          </cell>
          <cell r="G1987">
            <v>0</v>
          </cell>
          <cell r="H1987" t="str">
            <v>UTILITY</v>
          </cell>
          <cell r="I1987">
            <v>0</v>
          </cell>
          <cell r="J1987">
            <v>0</v>
          </cell>
        </row>
        <row r="1988">
          <cell r="D1988" t="str">
            <v>366000-NMDIS-UNDRGRND CONDUIT PRI90: PLANT</v>
          </cell>
          <cell r="E1988">
            <v>0</v>
          </cell>
          <cell r="F1988">
            <v>0</v>
          </cell>
          <cell r="G1988">
            <v>0</v>
          </cell>
          <cell r="H1988" t="str">
            <v>UTILITY</v>
          </cell>
          <cell r="I1988">
            <v>0</v>
          </cell>
          <cell r="J1988">
            <v>0</v>
          </cell>
        </row>
        <row r="1989">
          <cell r="D1989" t="str">
            <v>366000-NMDIS-UNDRGRND CONDUIT PRIM: PLANT</v>
          </cell>
          <cell r="E1989">
            <v>0</v>
          </cell>
          <cell r="F1989">
            <v>0</v>
          </cell>
          <cell r="G1989">
            <v>22602882.5</v>
          </cell>
          <cell r="H1989" t="str">
            <v>UTILITY</v>
          </cell>
          <cell r="I1989">
            <v>0</v>
          </cell>
          <cell r="J1989">
            <v>22602882.5</v>
          </cell>
        </row>
        <row r="1990">
          <cell r="D1990" t="str">
            <v>366000-NMDIS-UNDRGRND CONDUIT SEC: PLANT</v>
          </cell>
          <cell r="E1990">
            <v>0</v>
          </cell>
          <cell r="F1990">
            <v>0</v>
          </cell>
          <cell r="G1990">
            <v>14801013.470000001</v>
          </cell>
          <cell r="H1990" t="str">
            <v>UTILITY</v>
          </cell>
          <cell r="I1990">
            <v>0</v>
          </cell>
          <cell r="J1990">
            <v>14801013.470000001</v>
          </cell>
        </row>
        <row r="1991">
          <cell r="D1991" t="str">
            <v>366000-TXDIS-UNDRGRND CONDUIT ALLOC: PLANT</v>
          </cell>
          <cell r="E1991">
            <v>0</v>
          </cell>
          <cell r="F1991">
            <v>0</v>
          </cell>
          <cell r="G1991">
            <v>0</v>
          </cell>
          <cell r="H1991" t="str">
            <v>UTILITY</v>
          </cell>
          <cell r="I1991">
            <v>0</v>
          </cell>
          <cell r="J1991">
            <v>0</v>
          </cell>
        </row>
        <row r="1992">
          <cell r="D1992" t="str">
            <v>366000-TXDIS-UNDRGRND CONDUIT PRI50: PLANT</v>
          </cell>
          <cell r="E1992">
            <v>0</v>
          </cell>
          <cell r="F1992">
            <v>0</v>
          </cell>
          <cell r="G1992">
            <v>0</v>
          </cell>
          <cell r="H1992" t="str">
            <v>UTILITY</v>
          </cell>
          <cell r="I1992">
            <v>0</v>
          </cell>
          <cell r="J1992">
            <v>0</v>
          </cell>
        </row>
        <row r="1993">
          <cell r="D1993" t="str">
            <v>366000-TXDIS-UNDRGRND CONDUIT PRI70: PLANT</v>
          </cell>
          <cell r="E1993">
            <v>0</v>
          </cell>
          <cell r="F1993">
            <v>0</v>
          </cell>
          <cell r="G1993">
            <v>0</v>
          </cell>
          <cell r="H1993" t="str">
            <v>UTILITY</v>
          </cell>
          <cell r="I1993">
            <v>0</v>
          </cell>
          <cell r="J1993">
            <v>0</v>
          </cell>
        </row>
        <row r="1994">
          <cell r="D1994" t="str">
            <v>366000-TXDIS-UNDRGRND CONDUIT PRI90: PLANT</v>
          </cell>
          <cell r="E1994">
            <v>0</v>
          </cell>
          <cell r="F1994">
            <v>0</v>
          </cell>
          <cell r="G1994">
            <v>0</v>
          </cell>
          <cell r="H1994" t="str">
            <v>UTILITY</v>
          </cell>
          <cell r="I1994">
            <v>0</v>
          </cell>
          <cell r="J1994">
            <v>0</v>
          </cell>
        </row>
        <row r="1995">
          <cell r="D1995" t="str">
            <v>366000-TXDIS-UNDRGRND CONDUIT PRIM: PLANT</v>
          </cell>
          <cell r="E1995">
            <v>0</v>
          </cell>
          <cell r="F1995">
            <v>0</v>
          </cell>
          <cell r="G1995">
            <v>53349288.630000003</v>
          </cell>
          <cell r="H1995" t="str">
            <v>UTILITY</v>
          </cell>
          <cell r="I1995">
            <v>0</v>
          </cell>
          <cell r="J1995">
            <v>53349288.630000003</v>
          </cell>
        </row>
        <row r="1996">
          <cell r="D1996" t="str">
            <v>366000-TXDIS-UNDRGRND CONDUIT SEC: PLANT</v>
          </cell>
          <cell r="E1996">
            <v>0</v>
          </cell>
          <cell r="F1996">
            <v>0</v>
          </cell>
          <cell r="G1996">
            <v>31586090.73</v>
          </cell>
          <cell r="H1996" t="str">
            <v>UTILITY</v>
          </cell>
          <cell r="I1996">
            <v>0</v>
          </cell>
          <cell r="J1996">
            <v>31586090.73</v>
          </cell>
        </row>
        <row r="1997">
          <cell r="D1997" t="str">
            <v>367000-NMDIS-UNDRGRND CONDUCT ALLOC: PLANT</v>
          </cell>
          <cell r="E1997">
            <v>0</v>
          </cell>
          <cell r="F1997">
            <v>0</v>
          </cell>
          <cell r="G1997">
            <v>0</v>
          </cell>
          <cell r="H1997" t="str">
            <v>UTILITY</v>
          </cell>
          <cell r="I1997">
            <v>0</v>
          </cell>
          <cell r="J1997">
            <v>0</v>
          </cell>
        </row>
        <row r="1998">
          <cell r="D1998" t="str">
            <v>367000-NMDIS-UNDRGRND CONDUCT PRI50: PLANT</v>
          </cell>
          <cell r="E1998">
            <v>0</v>
          </cell>
          <cell r="F1998">
            <v>0</v>
          </cell>
          <cell r="G1998">
            <v>0</v>
          </cell>
          <cell r="H1998" t="str">
            <v>UTILITY</v>
          </cell>
          <cell r="I1998">
            <v>0</v>
          </cell>
          <cell r="J1998">
            <v>0</v>
          </cell>
        </row>
        <row r="1999">
          <cell r="D1999" t="str">
            <v>367000-NMDIS-UNDRGRND CONDUCT PRI70: PLANT</v>
          </cell>
          <cell r="E1999">
            <v>0</v>
          </cell>
          <cell r="F1999">
            <v>0</v>
          </cell>
          <cell r="G1999">
            <v>0</v>
          </cell>
          <cell r="H1999" t="str">
            <v>UTILITY</v>
          </cell>
          <cell r="I1999">
            <v>0</v>
          </cell>
          <cell r="J1999">
            <v>0</v>
          </cell>
        </row>
        <row r="2000">
          <cell r="D2000" t="str">
            <v>367000-NMDIS-UNDRGRND CONDUCT PRI90: PLANT</v>
          </cell>
          <cell r="E2000">
            <v>0</v>
          </cell>
          <cell r="F2000">
            <v>0</v>
          </cell>
          <cell r="G2000">
            <v>0</v>
          </cell>
          <cell r="H2000" t="str">
            <v>UTILITY</v>
          </cell>
          <cell r="I2000">
            <v>0</v>
          </cell>
          <cell r="J2000">
            <v>0</v>
          </cell>
        </row>
        <row r="2001">
          <cell r="D2001" t="str">
            <v>367000-NMDIS-UNDRGRND CONDUCT PRIM: PLANT</v>
          </cell>
          <cell r="E2001">
            <v>0</v>
          </cell>
          <cell r="F2001">
            <v>0</v>
          </cell>
          <cell r="G2001">
            <v>31984891.460000001</v>
          </cell>
          <cell r="H2001" t="str">
            <v>UTILITY</v>
          </cell>
          <cell r="I2001">
            <v>0</v>
          </cell>
          <cell r="J2001">
            <v>31984891.460000001</v>
          </cell>
        </row>
        <row r="2002">
          <cell r="D2002" t="str">
            <v>367000-NMDIS-UNDRGRND CONDUCT SEC: PLANT</v>
          </cell>
          <cell r="E2002">
            <v>0</v>
          </cell>
          <cell r="F2002">
            <v>0</v>
          </cell>
          <cell r="G2002">
            <v>6282567.21</v>
          </cell>
          <cell r="H2002" t="str">
            <v>UTILITY</v>
          </cell>
          <cell r="I2002">
            <v>0</v>
          </cell>
          <cell r="J2002">
            <v>6282567.21</v>
          </cell>
        </row>
        <row r="2003">
          <cell r="D2003" t="str">
            <v>367000-TXDIS-UNDRGRND CONDUCT ALLOC: PLANT</v>
          </cell>
          <cell r="E2003">
            <v>0</v>
          </cell>
          <cell r="F2003">
            <v>0</v>
          </cell>
          <cell r="G2003">
            <v>0</v>
          </cell>
          <cell r="H2003" t="str">
            <v>UTILITY</v>
          </cell>
          <cell r="I2003">
            <v>0</v>
          </cell>
          <cell r="J2003">
            <v>0</v>
          </cell>
        </row>
        <row r="2004">
          <cell r="D2004" t="str">
            <v>367000-TXDIS-UNDRGRND CONDUCT PRI50: PLANT</v>
          </cell>
          <cell r="E2004">
            <v>0</v>
          </cell>
          <cell r="F2004">
            <v>0</v>
          </cell>
          <cell r="G2004">
            <v>0</v>
          </cell>
          <cell r="H2004" t="str">
            <v>UTILITY</v>
          </cell>
          <cell r="I2004">
            <v>0</v>
          </cell>
          <cell r="J2004">
            <v>0</v>
          </cell>
        </row>
        <row r="2005">
          <cell r="D2005" t="str">
            <v>367000-TXDIS-UNDRGRND CONDUCT PRI70: PLANT</v>
          </cell>
          <cell r="E2005">
            <v>0</v>
          </cell>
          <cell r="F2005">
            <v>0</v>
          </cell>
          <cell r="G2005">
            <v>0</v>
          </cell>
          <cell r="H2005" t="str">
            <v>UTILITY</v>
          </cell>
          <cell r="I2005">
            <v>0</v>
          </cell>
          <cell r="J2005">
            <v>0</v>
          </cell>
        </row>
        <row r="2006">
          <cell r="D2006" t="str">
            <v>367000-TXDIS-UNDRGRND CONDUCT PRI90: PLANT</v>
          </cell>
          <cell r="E2006">
            <v>0</v>
          </cell>
          <cell r="F2006">
            <v>0</v>
          </cell>
          <cell r="G2006">
            <v>0</v>
          </cell>
          <cell r="H2006" t="str">
            <v>UTILITY</v>
          </cell>
          <cell r="I2006">
            <v>0</v>
          </cell>
          <cell r="J2006">
            <v>0</v>
          </cell>
        </row>
        <row r="2007">
          <cell r="D2007" t="str">
            <v>367000-TXDIS-UNDRGRND CONDUCT PRIM: PLANT</v>
          </cell>
          <cell r="E2007">
            <v>0</v>
          </cell>
          <cell r="F2007">
            <v>0</v>
          </cell>
          <cell r="G2007">
            <v>94805155.650000006</v>
          </cell>
          <cell r="H2007" t="str">
            <v>UTILITY</v>
          </cell>
          <cell r="I2007">
            <v>0</v>
          </cell>
          <cell r="J2007">
            <v>94805155.650000006</v>
          </cell>
        </row>
        <row r="2008">
          <cell r="D2008" t="str">
            <v>367000-TXDIS-UNDRGRND CONDUCT SEC: PLANT</v>
          </cell>
          <cell r="E2008">
            <v>0</v>
          </cell>
          <cell r="F2008">
            <v>0</v>
          </cell>
          <cell r="G2008">
            <v>15356815.65</v>
          </cell>
          <cell r="H2008" t="str">
            <v>UTILITY</v>
          </cell>
          <cell r="I2008">
            <v>0</v>
          </cell>
          <cell r="J2008">
            <v>15356815.65</v>
          </cell>
        </row>
        <row r="2009">
          <cell r="D2009" t="str">
            <v>368000-NMDIS-LINE TRANSFORMER ALLOC: PLANT</v>
          </cell>
          <cell r="E2009">
            <v>0</v>
          </cell>
          <cell r="F2009">
            <v>0</v>
          </cell>
          <cell r="G2009">
            <v>0</v>
          </cell>
          <cell r="H2009" t="str">
            <v>UTILITY</v>
          </cell>
          <cell r="I2009">
            <v>0</v>
          </cell>
          <cell r="J2009">
            <v>0</v>
          </cell>
        </row>
        <row r="2010">
          <cell r="D2010" t="str">
            <v>368000-NMDIS-LINE TRANSFORMER PRI50: PLANT</v>
          </cell>
          <cell r="E2010">
            <v>0</v>
          </cell>
          <cell r="F2010">
            <v>0</v>
          </cell>
          <cell r="G2010">
            <v>0</v>
          </cell>
          <cell r="H2010" t="str">
            <v>UTILITY</v>
          </cell>
          <cell r="I2010">
            <v>0</v>
          </cell>
          <cell r="J2010">
            <v>0</v>
          </cell>
        </row>
        <row r="2011">
          <cell r="D2011" t="str">
            <v>368000-NMDIS-LINE TRANSFORMER PRI70: PLANT</v>
          </cell>
          <cell r="E2011">
            <v>0</v>
          </cell>
          <cell r="F2011">
            <v>0</v>
          </cell>
          <cell r="G2011">
            <v>0</v>
          </cell>
          <cell r="H2011" t="str">
            <v>UTILITY</v>
          </cell>
          <cell r="I2011">
            <v>0</v>
          </cell>
          <cell r="J2011">
            <v>0</v>
          </cell>
        </row>
        <row r="2012">
          <cell r="D2012" t="str">
            <v>368000-NMDIS-LINE TRANSFORMER PRIM: PLANT</v>
          </cell>
          <cell r="E2012">
            <v>0</v>
          </cell>
          <cell r="F2012">
            <v>0</v>
          </cell>
          <cell r="G2012">
            <v>35649453.829999998</v>
          </cell>
          <cell r="H2012" t="str">
            <v>UTILITY</v>
          </cell>
          <cell r="I2012">
            <v>0</v>
          </cell>
          <cell r="J2012">
            <v>35649453.829999998</v>
          </cell>
        </row>
        <row r="2013">
          <cell r="D2013" t="str">
            <v>368000-NMDIS-LINE TRANSFORMER SEC: PLANT</v>
          </cell>
          <cell r="E2013">
            <v>0</v>
          </cell>
          <cell r="F2013">
            <v>0</v>
          </cell>
          <cell r="G2013">
            <v>30492143.190000001</v>
          </cell>
          <cell r="H2013" t="str">
            <v>UTILITY</v>
          </cell>
          <cell r="I2013">
            <v>0</v>
          </cell>
          <cell r="J2013">
            <v>30492143.190000001</v>
          </cell>
        </row>
        <row r="2014">
          <cell r="D2014" t="str">
            <v>368000-TXDIS-LINE TRANSFORMER ALLOC: PLANT</v>
          </cell>
          <cell r="E2014">
            <v>0</v>
          </cell>
          <cell r="F2014">
            <v>0</v>
          </cell>
          <cell r="G2014">
            <v>11.38</v>
          </cell>
          <cell r="H2014" t="str">
            <v>UTILITY</v>
          </cell>
          <cell r="I2014">
            <v>0</v>
          </cell>
          <cell r="J2014">
            <v>11.38</v>
          </cell>
        </row>
        <row r="2015">
          <cell r="D2015" t="str">
            <v>368000-TXDIS-LINE TRANSFORMER PRI30: PLANT</v>
          </cell>
          <cell r="E2015">
            <v>0</v>
          </cell>
          <cell r="F2015">
            <v>0</v>
          </cell>
          <cell r="G2015">
            <v>0</v>
          </cell>
          <cell r="H2015" t="str">
            <v>UTILITY</v>
          </cell>
          <cell r="I2015">
            <v>0</v>
          </cell>
          <cell r="J2015">
            <v>0</v>
          </cell>
        </row>
        <row r="2016">
          <cell r="D2016" t="str">
            <v>368000-TXDIS-LINE TRANSFORMER PRI50: PLANT</v>
          </cell>
          <cell r="E2016">
            <v>0</v>
          </cell>
          <cell r="F2016">
            <v>0</v>
          </cell>
          <cell r="G2016">
            <v>-0.05</v>
          </cell>
          <cell r="H2016" t="str">
            <v>UTILITY</v>
          </cell>
          <cell r="I2016">
            <v>0</v>
          </cell>
          <cell r="J2016">
            <v>-0.05</v>
          </cell>
        </row>
        <row r="2017">
          <cell r="D2017" t="str">
            <v>368000-TXDIS-LINE TRANSFORMER PRI70: PLANT</v>
          </cell>
          <cell r="E2017">
            <v>0</v>
          </cell>
          <cell r="F2017">
            <v>0</v>
          </cell>
          <cell r="G2017">
            <v>0</v>
          </cell>
          <cell r="H2017" t="str">
            <v>UTILITY</v>
          </cell>
          <cell r="I2017">
            <v>0</v>
          </cell>
          <cell r="J2017">
            <v>0</v>
          </cell>
        </row>
        <row r="2018">
          <cell r="D2018" t="str">
            <v>368000-TXDIS-LINE TRANSFORMER PRIM: PLANT</v>
          </cell>
          <cell r="E2018">
            <v>0</v>
          </cell>
          <cell r="F2018">
            <v>0</v>
          </cell>
          <cell r="G2018">
            <v>93564989.5</v>
          </cell>
          <cell r="H2018" t="str">
            <v>UTILITY</v>
          </cell>
          <cell r="I2018">
            <v>0</v>
          </cell>
          <cell r="J2018">
            <v>93564989.5</v>
          </cell>
        </row>
        <row r="2019">
          <cell r="D2019" t="str">
            <v>368000-TXDIS-LINE TRANSFORMER SEC: PLANT</v>
          </cell>
          <cell r="E2019">
            <v>0</v>
          </cell>
          <cell r="F2019">
            <v>0</v>
          </cell>
          <cell r="G2019">
            <v>76682474.909999996</v>
          </cell>
          <cell r="H2019" t="str">
            <v>UTILITY</v>
          </cell>
          <cell r="I2019">
            <v>0</v>
          </cell>
          <cell r="J2019">
            <v>76682474.909999996</v>
          </cell>
        </row>
        <row r="2020">
          <cell r="D2020" t="str">
            <v>369000-NMDIS-SERVICES: PLANT</v>
          </cell>
          <cell r="E2020">
            <v>0</v>
          </cell>
          <cell r="F2020">
            <v>0</v>
          </cell>
          <cell r="G2020">
            <v>13710556.08</v>
          </cell>
          <cell r="H2020" t="str">
            <v>UTILITY</v>
          </cell>
          <cell r="I2020">
            <v>0</v>
          </cell>
          <cell r="J2020">
            <v>13710556.08</v>
          </cell>
        </row>
        <row r="2021">
          <cell r="D2021" t="str">
            <v>369000-TXDIS-SERVICES: PLANT</v>
          </cell>
          <cell r="E2021">
            <v>0</v>
          </cell>
          <cell r="F2021">
            <v>0</v>
          </cell>
          <cell r="G2021">
            <v>34556647.600000001</v>
          </cell>
          <cell r="H2021" t="str">
            <v>UTILITY</v>
          </cell>
          <cell r="I2021">
            <v>0</v>
          </cell>
          <cell r="J2021">
            <v>34556647.600000001</v>
          </cell>
        </row>
        <row r="2022">
          <cell r="D2022" t="str">
            <v>370000-NMDIS-METERS: PLANT</v>
          </cell>
          <cell r="E2022">
            <v>0</v>
          </cell>
          <cell r="F2022">
            <v>0</v>
          </cell>
          <cell r="G2022">
            <v>8951701.4700000007</v>
          </cell>
          <cell r="H2022" t="str">
            <v>UTILITY</v>
          </cell>
          <cell r="I2022">
            <v>0</v>
          </cell>
          <cell r="J2022">
            <v>8951701.4700000007</v>
          </cell>
        </row>
        <row r="2023">
          <cell r="D2023" t="str">
            <v>370000-TXDIS-METERS: PLANT</v>
          </cell>
          <cell r="E2023">
            <v>0</v>
          </cell>
          <cell r="F2023">
            <v>0</v>
          </cell>
          <cell r="G2023">
            <v>43185537.439999998</v>
          </cell>
          <cell r="H2023" t="str">
            <v>UTILITY</v>
          </cell>
          <cell r="I2023">
            <v>0</v>
          </cell>
          <cell r="J2023">
            <v>43185537.439999998</v>
          </cell>
        </row>
        <row r="2024">
          <cell r="D2024" t="str">
            <v>371000-NMDIS-INSTALL CUSTOMER: PLANT</v>
          </cell>
          <cell r="E2024">
            <v>0</v>
          </cell>
          <cell r="F2024">
            <v>0</v>
          </cell>
          <cell r="G2024">
            <v>4724133.53</v>
          </cell>
          <cell r="H2024" t="str">
            <v>UTILITY</v>
          </cell>
          <cell r="I2024">
            <v>0</v>
          </cell>
          <cell r="J2024">
            <v>4724133.53</v>
          </cell>
        </row>
        <row r="2025">
          <cell r="D2025" t="str">
            <v>371000-TXDIS-INSTALL CUSTOMER: PLANT</v>
          </cell>
          <cell r="E2025">
            <v>0</v>
          </cell>
          <cell r="F2025">
            <v>0</v>
          </cell>
          <cell r="G2025">
            <v>8201460.0700000003</v>
          </cell>
          <cell r="H2025" t="str">
            <v>UTILITY</v>
          </cell>
          <cell r="I2025">
            <v>0</v>
          </cell>
          <cell r="J2025">
            <v>8201460.0700000003</v>
          </cell>
        </row>
        <row r="2026">
          <cell r="D2026" t="str">
            <v>373000-NMDIS-STREET LIGHTING: PLANT</v>
          </cell>
          <cell r="E2026">
            <v>0</v>
          </cell>
          <cell r="F2026">
            <v>0</v>
          </cell>
          <cell r="G2026">
            <v>1874557.2</v>
          </cell>
          <cell r="H2026" t="str">
            <v>UTILITY</v>
          </cell>
          <cell r="I2026">
            <v>0</v>
          </cell>
          <cell r="J2026">
            <v>1874557.2</v>
          </cell>
        </row>
        <row r="2027">
          <cell r="D2027" t="str">
            <v>373000-TXDIS-STREET LIGHTING: PLANT</v>
          </cell>
          <cell r="E2027">
            <v>0</v>
          </cell>
          <cell r="F2027">
            <v>0</v>
          </cell>
          <cell r="G2027">
            <v>8974169.4100000001</v>
          </cell>
          <cell r="H2027" t="str">
            <v>UTILITY</v>
          </cell>
          <cell r="I2027">
            <v>0</v>
          </cell>
          <cell r="J2027">
            <v>8974169.4100000001</v>
          </cell>
        </row>
        <row r="2028">
          <cell r="D2028" t="str">
            <v>37XXXX-DISTRIBUTION - ADJUSTMENT ONLY-PLANT</v>
          </cell>
          <cell r="E2028">
            <v>0</v>
          </cell>
          <cell r="F2028">
            <v>0</v>
          </cell>
          <cell r="G2028">
            <v>-3137054</v>
          </cell>
          <cell r="H2028" t="str">
            <v>UTILITY</v>
          </cell>
          <cell r="I2028">
            <v>0</v>
          </cell>
          <cell r="J2028">
            <v>-3137054</v>
          </cell>
        </row>
        <row r="2029">
          <cell r="D2029" t="str">
            <v>389000-GENL-LAND&amp;LAND RIGHTS: PLANT</v>
          </cell>
          <cell r="E2029">
            <v>0</v>
          </cell>
          <cell r="F2029">
            <v>0</v>
          </cell>
          <cell r="G2029">
            <v>1833535.8</v>
          </cell>
          <cell r="H2029" t="str">
            <v>UTILITY</v>
          </cell>
          <cell r="I2029">
            <v>0</v>
          </cell>
          <cell r="J2029">
            <v>1833535.8</v>
          </cell>
        </row>
        <row r="2030">
          <cell r="D2030" t="str">
            <v>390000-GENL-STRUCT&amp;IMPR-EDOC: PLANT</v>
          </cell>
          <cell r="E2030">
            <v>0</v>
          </cell>
          <cell r="F2030">
            <v>0</v>
          </cell>
          <cell r="G2030">
            <v>40665137.359999999</v>
          </cell>
          <cell r="H2030" t="str">
            <v>UTILITY</v>
          </cell>
          <cell r="I2030">
            <v>0</v>
          </cell>
          <cell r="J2030">
            <v>40665137.359999999</v>
          </cell>
        </row>
        <row r="2031">
          <cell r="D2031" t="str">
            <v>390000-GENL-STRUCT&amp;IMPR-EMS: PLANT</v>
          </cell>
          <cell r="E2031">
            <v>0</v>
          </cell>
          <cell r="F2031">
            <v>0</v>
          </cell>
          <cell r="G2031">
            <v>1169850.18</v>
          </cell>
          <cell r="H2031" t="str">
            <v>UTILITY</v>
          </cell>
          <cell r="I2031">
            <v>0</v>
          </cell>
          <cell r="J2031">
            <v>1169850.18</v>
          </cell>
        </row>
        <row r="2032">
          <cell r="D2032" t="str">
            <v>390000-GENL-STRUCT&amp;IMPR-STAN: PLANT</v>
          </cell>
          <cell r="E2032">
            <v>0</v>
          </cell>
          <cell r="F2032">
            <v>0</v>
          </cell>
          <cell r="G2032">
            <v>33928450.609999999</v>
          </cell>
          <cell r="H2032" t="str">
            <v>UTILITY</v>
          </cell>
          <cell r="I2032">
            <v>0</v>
          </cell>
          <cell r="J2032">
            <v>33928450.609999999</v>
          </cell>
        </row>
        <row r="2033">
          <cell r="D2033" t="str">
            <v>390000-GENL-STRUCT&amp;IMPR-SYSOP: PLANT</v>
          </cell>
          <cell r="E2033">
            <v>0</v>
          </cell>
          <cell r="F2033">
            <v>0</v>
          </cell>
          <cell r="G2033">
            <v>11054387.560000001</v>
          </cell>
          <cell r="H2033" t="str">
            <v>UTILITY</v>
          </cell>
          <cell r="I2033">
            <v>0</v>
          </cell>
          <cell r="J2033">
            <v>11054387.560000001</v>
          </cell>
        </row>
        <row r="2034">
          <cell r="D2034" t="str">
            <v>390000-GENL-STRUCT&amp;IMPROVMNT: PLANT</v>
          </cell>
          <cell r="E2034">
            <v>0</v>
          </cell>
          <cell r="F2034">
            <v>0</v>
          </cell>
          <cell r="G2034">
            <v>15373314.199999999</v>
          </cell>
          <cell r="H2034" t="str">
            <v>UTILITY</v>
          </cell>
          <cell r="I2034">
            <v>0</v>
          </cell>
          <cell r="J2034">
            <v>15373314.199999999</v>
          </cell>
        </row>
        <row r="2035">
          <cell r="D2035" t="str">
            <v>391000-FC-OFFICE FURN&amp;EQP: PLANT</v>
          </cell>
          <cell r="E2035">
            <v>0</v>
          </cell>
          <cell r="F2035">
            <v>0</v>
          </cell>
          <cell r="G2035">
            <v>0</v>
          </cell>
          <cell r="H2035" t="str">
            <v>UTILITY</v>
          </cell>
          <cell r="I2035">
            <v>0</v>
          </cell>
          <cell r="J2035">
            <v>0</v>
          </cell>
        </row>
        <row r="2036">
          <cell r="D2036" t="str">
            <v>391000-GENL-OFFICE FURN&amp;EQP: PLANT</v>
          </cell>
          <cell r="E2036">
            <v>0</v>
          </cell>
          <cell r="F2036">
            <v>0</v>
          </cell>
          <cell r="G2036">
            <v>8544997.5</v>
          </cell>
          <cell r="H2036" t="str">
            <v>UTILITY</v>
          </cell>
          <cell r="I2036">
            <v>0</v>
          </cell>
          <cell r="J2036">
            <v>8544997.5</v>
          </cell>
        </row>
        <row r="2037">
          <cell r="D2037" t="str">
            <v>391100-GENL-COMPUTER EQUIPMENT: PLANT</v>
          </cell>
          <cell r="E2037">
            <v>0</v>
          </cell>
          <cell r="F2037">
            <v>0</v>
          </cell>
          <cell r="G2037">
            <v>16383960.789999999</v>
          </cell>
          <cell r="H2037" t="str">
            <v>UTILITY</v>
          </cell>
          <cell r="I2037">
            <v>0</v>
          </cell>
          <cell r="J2037">
            <v>16383960.789999999</v>
          </cell>
        </row>
        <row r="2038">
          <cell r="D2038" t="str">
            <v>392000-FC-TRANSPORT EQUIP: PLANT</v>
          </cell>
          <cell r="E2038">
            <v>0</v>
          </cell>
          <cell r="F2038">
            <v>0</v>
          </cell>
          <cell r="G2038">
            <v>0</v>
          </cell>
          <cell r="H2038" t="str">
            <v>UTILITY</v>
          </cell>
          <cell r="I2038">
            <v>0</v>
          </cell>
          <cell r="J2038">
            <v>0</v>
          </cell>
        </row>
        <row r="2039">
          <cell r="D2039" t="str">
            <v>392000-GENL-TRANSPORT EQUIP: PLANT</v>
          </cell>
          <cell r="E2039">
            <v>0</v>
          </cell>
          <cell r="F2039">
            <v>0</v>
          </cell>
          <cell r="G2039">
            <v>41661585.390000001</v>
          </cell>
          <cell r="H2039" t="str">
            <v>UTILITY</v>
          </cell>
          <cell r="I2039">
            <v>0</v>
          </cell>
          <cell r="J2039">
            <v>41661585.390000001</v>
          </cell>
        </row>
        <row r="2040">
          <cell r="D2040" t="str">
            <v>393000-FC-STORES EQUIPMENT: PLANT</v>
          </cell>
          <cell r="E2040">
            <v>0</v>
          </cell>
          <cell r="F2040">
            <v>0</v>
          </cell>
          <cell r="G2040">
            <v>0</v>
          </cell>
          <cell r="H2040" t="str">
            <v>UTILITY</v>
          </cell>
          <cell r="I2040">
            <v>0</v>
          </cell>
          <cell r="J2040">
            <v>0</v>
          </cell>
        </row>
        <row r="2041">
          <cell r="D2041" t="str">
            <v>393000-GENL-STORES EQUIPMENT: PLANT</v>
          </cell>
          <cell r="E2041">
            <v>0</v>
          </cell>
          <cell r="F2041">
            <v>0</v>
          </cell>
          <cell r="G2041">
            <v>53347.57</v>
          </cell>
          <cell r="H2041" t="str">
            <v>UTILITY</v>
          </cell>
          <cell r="I2041">
            <v>0</v>
          </cell>
          <cell r="J2041">
            <v>53347.57</v>
          </cell>
        </row>
        <row r="2042">
          <cell r="D2042" t="str">
            <v>394000-GENL-TOOLS&amp;SHOP EQUIP: PLANT</v>
          </cell>
          <cell r="E2042">
            <v>0</v>
          </cell>
          <cell r="F2042">
            <v>0</v>
          </cell>
          <cell r="G2042">
            <v>3612337.49</v>
          </cell>
          <cell r="H2042" t="str">
            <v>UTILITY</v>
          </cell>
          <cell r="I2042">
            <v>0</v>
          </cell>
          <cell r="J2042">
            <v>3612337.49</v>
          </cell>
        </row>
        <row r="2043">
          <cell r="D2043" t="str">
            <v>394000-PVT-TOOLS&amp;SHOP EQUIP: PLANT</v>
          </cell>
          <cell r="E2043">
            <v>0</v>
          </cell>
          <cell r="F2043">
            <v>0</v>
          </cell>
          <cell r="G2043">
            <v>3210.48</v>
          </cell>
          <cell r="H2043" t="str">
            <v>UTILITY</v>
          </cell>
          <cell r="I2043">
            <v>0</v>
          </cell>
          <cell r="J2043">
            <v>3210.48</v>
          </cell>
        </row>
        <row r="2044">
          <cell r="D2044" t="str">
            <v>395000-GENL-LABORATORY EQUIP: PLANT</v>
          </cell>
          <cell r="E2044">
            <v>0</v>
          </cell>
          <cell r="F2044">
            <v>0</v>
          </cell>
          <cell r="G2044">
            <v>3761372.57</v>
          </cell>
          <cell r="H2044" t="str">
            <v>UTILITY</v>
          </cell>
          <cell r="I2044">
            <v>0</v>
          </cell>
          <cell r="J2044">
            <v>3761372.57</v>
          </cell>
        </row>
        <row r="2045">
          <cell r="D2045" t="str">
            <v>396000-FC-PWR OPER EQUIP: PLANT</v>
          </cell>
          <cell r="E2045">
            <v>0</v>
          </cell>
          <cell r="F2045">
            <v>0</v>
          </cell>
          <cell r="G2045">
            <v>0</v>
          </cell>
          <cell r="H2045" t="str">
            <v>UTILITY</v>
          </cell>
          <cell r="I2045">
            <v>0</v>
          </cell>
          <cell r="J2045">
            <v>0</v>
          </cell>
        </row>
        <row r="2046">
          <cell r="D2046" t="str">
            <v>396000-GENL-PWR OPER EQUIP: PLANT</v>
          </cell>
          <cell r="E2046">
            <v>0</v>
          </cell>
          <cell r="F2046">
            <v>0</v>
          </cell>
          <cell r="G2046">
            <v>3866924.04</v>
          </cell>
          <cell r="H2046" t="str">
            <v>UTILITY</v>
          </cell>
          <cell r="I2046">
            <v>0</v>
          </cell>
          <cell r="J2046">
            <v>3866924.04</v>
          </cell>
        </row>
        <row r="2047">
          <cell r="D2047" t="str">
            <v>397000-AIP-COMM EQUIP: PLANT</v>
          </cell>
          <cell r="E2047">
            <v>0</v>
          </cell>
          <cell r="F2047">
            <v>0</v>
          </cell>
          <cell r="G2047">
            <v>0</v>
          </cell>
          <cell r="H2047" t="str">
            <v>UTILITY</v>
          </cell>
          <cell r="I2047">
            <v>0</v>
          </cell>
          <cell r="J2047">
            <v>0</v>
          </cell>
        </row>
        <row r="2048">
          <cell r="D2048" t="str">
            <v>397000-FC-COMM EQUIP: PLANT</v>
          </cell>
          <cell r="E2048">
            <v>0</v>
          </cell>
          <cell r="F2048">
            <v>0</v>
          </cell>
          <cell r="G2048">
            <v>0</v>
          </cell>
          <cell r="H2048" t="str">
            <v>UTILITY</v>
          </cell>
          <cell r="I2048">
            <v>0</v>
          </cell>
          <cell r="J2048">
            <v>0</v>
          </cell>
        </row>
        <row r="2049">
          <cell r="D2049" t="str">
            <v>397000-GENL-COMM EQUIP: PLANT</v>
          </cell>
          <cell r="E2049">
            <v>0</v>
          </cell>
          <cell r="F2049">
            <v>0</v>
          </cell>
          <cell r="G2049">
            <v>24028953.870000001</v>
          </cell>
          <cell r="H2049" t="str">
            <v>UTILITY</v>
          </cell>
          <cell r="I2049">
            <v>0</v>
          </cell>
          <cell r="J2049">
            <v>24028953.870000001</v>
          </cell>
        </row>
        <row r="2050">
          <cell r="D2050" t="str">
            <v>397000-PVT-COMM EQUIP: PLANT</v>
          </cell>
          <cell r="E2050">
            <v>0</v>
          </cell>
          <cell r="F2050">
            <v>0</v>
          </cell>
          <cell r="G2050">
            <v>0</v>
          </cell>
          <cell r="H2050" t="str">
            <v>UTILITY</v>
          </cell>
          <cell r="I2050">
            <v>0</v>
          </cell>
          <cell r="J2050">
            <v>0</v>
          </cell>
        </row>
        <row r="2051">
          <cell r="D2051" t="str">
            <v>398000-GENL-MISC EQUIPMENT: PLANT</v>
          </cell>
          <cell r="E2051">
            <v>0</v>
          </cell>
          <cell r="F2051">
            <v>0</v>
          </cell>
          <cell r="G2051">
            <v>3598470.02</v>
          </cell>
          <cell r="H2051" t="str">
            <v>UTILITY</v>
          </cell>
          <cell r="I2051">
            <v>0</v>
          </cell>
          <cell r="J2051">
            <v>3598470.02</v>
          </cell>
        </row>
        <row r="2052">
          <cell r="D2052" t="str">
            <v>39XXXX-GENERAL - ADJUSTMENT ONLY-PLANT</v>
          </cell>
          <cell r="E2052">
            <v>0</v>
          </cell>
          <cell r="F2052">
            <v>0</v>
          </cell>
          <cell r="G2052">
            <v>-294878</v>
          </cell>
          <cell r="H2052" t="str">
            <v>UTILITY</v>
          </cell>
          <cell r="I2052">
            <v>0</v>
          </cell>
          <cell r="J2052">
            <v>-294878</v>
          </cell>
        </row>
        <row r="2053">
          <cell r="D2053" t="str">
            <v>303000-COPP-MISC INTANG PLT: ACCUM DEPR</v>
          </cell>
          <cell r="E2053">
            <v>0</v>
          </cell>
          <cell r="F2053">
            <v>0</v>
          </cell>
          <cell r="G2053">
            <v>-38454.29</v>
          </cell>
          <cell r="H2053" t="str">
            <v>UTILITY</v>
          </cell>
          <cell r="I2053">
            <v>0</v>
          </cell>
          <cell r="J2053">
            <v>-38454.29</v>
          </cell>
        </row>
        <row r="2054">
          <cell r="D2054" t="str">
            <v>303000-CUST-MISC INTANG PLT: ACCUM DEPR</v>
          </cell>
          <cell r="E2054">
            <v>0</v>
          </cell>
          <cell r="F2054">
            <v>0</v>
          </cell>
          <cell r="G2054">
            <v>-621113.61</v>
          </cell>
          <cell r="H2054" t="str">
            <v>UTILITY</v>
          </cell>
          <cell r="I2054">
            <v>0</v>
          </cell>
          <cell r="J2054">
            <v>-621113.61</v>
          </cell>
        </row>
        <row r="2055">
          <cell r="D2055" t="str">
            <v>303000-DISTR-MISC INTANG PLT: ACCUM DEPR</v>
          </cell>
          <cell r="E2055">
            <v>0</v>
          </cell>
          <cell r="F2055">
            <v>0</v>
          </cell>
          <cell r="G2055">
            <v>-15412993.050000001</v>
          </cell>
          <cell r="H2055" t="str">
            <v>UTILITY</v>
          </cell>
          <cell r="I2055">
            <v>0</v>
          </cell>
          <cell r="J2055">
            <v>-15412993.050000001</v>
          </cell>
        </row>
        <row r="2056">
          <cell r="D2056" t="str">
            <v>303000-GENL-MISC INTANG PLT: ACCUM DEPR</v>
          </cell>
          <cell r="E2056">
            <v>0</v>
          </cell>
          <cell r="F2056">
            <v>0</v>
          </cell>
          <cell r="G2056">
            <v>-28277144.800000001</v>
          </cell>
          <cell r="H2056" t="str">
            <v>UTILITY</v>
          </cell>
          <cell r="I2056">
            <v>0</v>
          </cell>
          <cell r="J2056">
            <v>-28277144.800000001</v>
          </cell>
        </row>
        <row r="2057">
          <cell r="D2057" t="str">
            <v>303000-NMDIS-MISC INTANG PLT: ACCUM DEPR</v>
          </cell>
          <cell r="E2057">
            <v>0</v>
          </cell>
          <cell r="F2057">
            <v>0</v>
          </cell>
          <cell r="G2057">
            <v>0</v>
          </cell>
          <cell r="H2057" t="str">
            <v>UTILITY</v>
          </cell>
          <cell r="I2057">
            <v>0</v>
          </cell>
          <cell r="J2057">
            <v>0</v>
          </cell>
        </row>
        <row r="2058">
          <cell r="D2058" t="str">
            <v>303000-NWJT-MISC INTANG PLT: ACCUM DEPR</v>
          </cell>
          <cell r="E2058">
            <v>0</v>
          </cell>
          <cell r="F2058">
            <v>0</v>
          </cell>
          <cell r="G2058">
            <v>-133118.35</v>
          </cell>
          <cell r="H2058" t="str">
            <v>UTILITY</v>
          </cell>
          <cell r="I2058">
            <v>0</v>
          </cell>
          <cell r="J2058">
            <v>-133118.35</v>
          </cell>
        </row>
        <row r="2059">
          <cell r="D2059" t="str">
            <v>303000-NWU5-MISC INTANG PLT: ACCUM DEPR</v>
          </cell>
          <cell r="E2059">
            <v>0</v>
          </cell>
          <cell r="F2059">
            <v>0</v>
          </cell>
          <cell r="G2059">
            <v>-159390</v>
          </cell>
          <cell r="H2059" t="str">
            <v>UTILITY</v>
          </cell>
          <cell r="I2059">
            <v>0</v>
          </cell>
          <cell r="J2059">
            <v>-159390</v>
          </cell>
        </row>
        <row r="2060">
          <cell r="D2060" t="str">
            <v>303000-PROD-MISC INTANG PLT: ACCUM DEPR</v>
          </cell>
          <cell r="E2060">
            <v>0</v>
          </cell>
          <cell r="F2060">
            <v>0</v>
          </cell>
          <cell r="G2060">
            <v>-2406214.6800000002</v>
          </cell>
          <cell r="H2060" t="str">
            <v>UTILITY</v>
          </cell>
          <cell r="I2060">
            <v>0</v>
          </cell>
          <cell r="J2060">
            <v>-2406214.6800000002</v>
          </cell>
        </row>
        <row r="2061">
          <cell r="D2061" t="str">
            <v>303000-RGJT-MISC INTANG PLT: ACCUM DEPR</v>
          </cell>
          <cell r="E2061">
            <v>0</v>
          </cell>
          <cell r="F2061">
            <v>0</v>
          </cell>
          <cell r="G2061">
            <v>-84070.53</v>
          </cell>
          <cell r="H2061" t="str">
            <v>UTILITY</v>
          </cell>
          <cell r="I2061">
            <v>0</v>
          </cell>
          <cell r="J2061">
            <v>-84070.53</v>
          </cell>
        </row>
        <row r="2062">
          <cell r="D2062" t="str">
            <v>303000-RGU8-MISC INTANG PLT: ACCUM DEPR</v>
          </cell>
          <cell r="E2062">
            <v>0</v>
          </cell>
          <cell r="F2062">
            <v>0</v>
          </cell>
          <cell r="G2062">
            <v>-116.32</v>
          </cell>
          <cell r="H2062" t="str">
            <v>UTILITY</v>
          </cell>
          <cell r="I2062">
            <v>0</v>
          </cell>
          <cell r="J2062">
            <v>-116.32</v>
          </cell>
        </row>
        <row r="2063">
          <cell r="D2063" t="str">
            <v>303000-TRANS-MISC INTANG PLT: ACCUM DEPR</v>
          </cell>
          <cell r="E2063">
            <v>0</v>
          </cell>
          <cell r="F2063">
            <v>0</v>
          </cell>
          <cell r="G2063">
            <v>-6854717.54</v>
          </cell>
          <cell r="H2063" t="str">
            <v>UTILITY</v>
          </cell>
          <cell r="I2063">
            <v>0</v>
          </cell>
          <cell r="J2063">
            <v>-6854717.54</v>
          </cell>
        </row>
        <row r="2064">
          <cell r="D2064" t="str">
            <v>ZZZ-DO NOT USE INTANGIBLE ADJUSTMENT ONLY-ACCUM DEPR</v>
          </cell>
          <cell r="E2064">
            <v>0</v>
          </cell>
          <cell r="F2064">
            <v>0</v>
          </cell>
          <cell r="G2064">
            <v>0</v>
          </cell>
          <cell r="H2064" t="str">
            <v>UTILITY</v>
          </cell>
          <cell r="I2064">
            <v>0</v>
          </cell>
          <cell r="J2064">
            <v>0</v>
          </cell>
        </row>
        <row r="2065">
          <cell r="D2065" t="str">
            <v>116002-ELECTRIC PLANT ADJ TO AD</v>
          </cell>
          <cell r="E2065">
            <v>0</v>
          </cell>
          <cell r="F2065">
            <v>0</v>
          </cell>
          <cell r="G2065">
            <v>-947683</v>
          </cell>
          <cell r="H2065" t="str">
            <v>UTILITY</v>
          </cell>
          <cell r="I2065">
            <v>0</v>
          </cell>
          <cell r="J2065">
            <v>-947683</v>
          </cell>
        </row>
        <row r="2066">
          <cell r="D2066" t="str">
            <v>310000-FC-LAND&amp;LAND RIGHTS: ACCUM DEPR</v>
          </cell>
          <cell r="E2066">
            <v>0</v>
          </cell>
          <cell r="F2066">
            <v>0</v>
          </cell>
          <cell r="G2066">
            <v>0</v>
          </cell>
          <cell r="H2066" t="str">
            <v>UTILITY</v>
          </cell>
          <cell r="I2066">
            <v>0</v>
          </cell>
          <cell r="J2066">
            <v>0</v>
          </cell>
        </row>
        <row r="2067">
          <cell r="D2067" t="str">
            <v>310000-NWJT-LAND&amp;LAND RIGHTS: ACCUM DEPR</v>
          </cell>
          <cell r="E2067">
            <v>0</v>
          </cell>
          <cell r="F2067">
            <v>0</v>
          </cell>
          <cell r="G2067">
            <v>0</v>
          </cell>
          <cell r="H2067" t="str">
            <v>UTILITY</v>
          </cell>
          <cell r="I2067">
            <v>0</v>
          </cell>
          <cell r="J2067">
            <v>0</v>
          </cell>
        </row>
        <row r="2068">
          <cell r="D2068" t="str">
            <v>310000-RGJT-LAND&amp;LAND RIGHTS: ACCUM DEPR</v>
          </cell>
          <cell r="E2068">
            <v>0</v>
          </cell>
          <cell r="F2068">
            <v>0</v>
          </cell>
          <cell r="G2068">
            <v>0</v>
          </cell>
          <cell r="H2068" t="str">
            <v>UTILITY</v>
          </cell>
          <cell r="I2068">
            <v>0</v>
          </cell>
          <cell r="J2068">
            <v>0</v>
          </cell>
        </row>
        <row r="2069">
          <cell r="D2069" t="str">
            <v>311000-FC-STRUCT &amp; IMPROVE: ACCUM DEPR</v>
          </cell>
          <cell r="E2069">
            <v>0</v>
          </cell>
          <cell r="F2069">
            <v>0</v>
          </cell>
          <cell r="G2069">
            <v>0</v>
          </cell>
          <cell r="H2069" t="str">
            <v>UTILITY</v>
          </cell>
          <cell r="I2069">
            <v>0</v>
          </cell>
          <cell r="J2069">
            <v>0</v>
          </cell>
        </row>
        <row r="2070">
          <cell r="D2070" t="str">
            <v>311000-NWJT-STRUCT &amp; IMPROVE: ACCUM DEPR</v>
          </cell>
          <cell r="E2070">
            <v>0</v>
          </cell>
          <cell r="F2070">
            <v>0</v>
          </cell>
          <cell r="G2070">
            <v>-203675.28</v>
          </cell>
          <cell r="H2070" t="str">
            <v>UTILITY</v>
          </cell>
          <cell r="I2070">
            <v>0</v>
          </cell>
          <cell r="J2070">
            <v>-203675.28</v>
          </cell>
        </row>
        <row r="2071">
          <cell r="D2071" t="str">
            <v>311000-NWU1-STRUCT &amp; IMPROVE: ACCUM DEPR</v>
          </cell>
          <cell r="E2071">
            <v>0</v>
          </cell>
          <cell r="F2071">
            <v>0</v>
          </cell>
          <cell r="G2071">
            <v>-1283369.58</v>
          </cell>
          <cell r="H2071" t="str">
            <v>UTILITY</v>
          </cell>
          <cell r="I2071">
            <v>0</v>
          </cell>
          <cell r="J2071">
            <v>-1283369.58</v>
          </cell>
        </row>
        <row r="2072">
          <cell r="D2072" t="str">
            <v>311000-NWU2-STRUCT &amp; IMPROVE: ACCUM DEPR</v>
          </cell>
          <cell r="E2072">
            <v>0</v>
          </cell>
          <cell r="F2072">
            <v>0</v>
          </cell>
          <cell r="G2072">
            <v>-746719.41</v>
          </cell>
          <cell r="H2072" t="str">
            <v>UTILITY</v>
          </cell>
          <cell r="I2072">
            <v>0</v>
          </cell>
          <cell r="J2072">
            <v>-746719.41</v>
          </cell>
        </row>
        <row r="2073">
          <cell r="D2073" t="str">
            <v>311000-NWU3-STRUCT &amp; IMPROVE: ACCUM DEPR</v>
          </cell>
          <cell r="E2073">
            <v>0</v>
          </cell>
          <cell r="F2073">
            <v>0</v>
          </cell>
          <cell r="G2073">
            <v>-700486.69</v>
          </cell>
          <cell r="H2073" t="str">
            <v>UTILITY</v>
          </cell>
          <cell r="I2073">
            <v>0</v>
          </cell>
          <cell r="J2073">
            <v>-700486.69</v>
          </cell>
        </row>
        <row r="2074">
          <cell r="D2074" t="str">
            <v>311000-NWU4-STRUCT &amp; IMPROVE: ACCUM DEPR</v>
          </cell>
          <cell r="E2074">
            <v>0</v>
          </cell>
          <cell r="F2074">
            <v>0</v>
          </cell>
          <cell r="G2074">
            <v>-16531247.699999999</v>
          </cell>
          <cell r="H2074" t="str">
            <v>UTILITY</v>
          </cell>
          <cell r="I2074">
            <v>0</v>
          </cell>
          <cell r="J2074">
            <v>-16531247.699999999</v>
          </cell>
        </row>
        <row r="2075">
          <cell r="D2075" t="str">
            <v>311000-NWU5-STRUCT &amp; IMPROVE: ACCUM DEPR</v>
          </cell>
          <cell r="E2075">
            <v>0</v>
          </cell>
          <cell r="F2075">
            <v>0</v>
          </cell>
          <cell r="G2075">
            <v>-4331502.9400000004</v>
          </cell>
          <cell r="H2075" t="str">
            <v>UTILITY</v>
          </cell>
          <cell r="I2075">
            <v>0</v>
          </cell>
          <cell r="J2075">
            <v>-4331502.9400000004</v>
          </cell>
        </row>
        <row r="2076">
          <cell r="D2076" t="str">
            <v>311000-RGJT-STRUCT &amp; IMPROVE: ACCUM DEPR</v>
          </cell>
          <cell r="E2076">
            <v>0</v>
          </cell>
          <cell r="F2076">
            <v>0</v>
          </cell>
          <cell r="G2076">
            <v>-166459.06</v>
          </cell>
          <cell r="H2076" t="str">
            <v>UTILITY</v>
          </cell>
          <cell r="I2076">
            <v>0</v>
          </cell>
          <cell r="J2076">
            <v>-166459.06</v>
          </cell>
        </row>
        <row r="2077">
          <cell r="D2077" t="str">
            <v>311000-RGU6-STRUCT &amp; IMPROVE: ACCUM DEPR</v>
          </cell>
          <cell r="E2077">
            <v>0</v>
          </cell>
          <cell r="F2077">
            <v>0</v>
          </cell>
          <cell r="G2077">
            <v>-1281327.6499999999</v>
          </cell>
          <cell r="H2077" t="str">
            <v>UTILITY</v>
          </cell>
          <cell r="I2077">
            <v>0</v>
          </cell>
          <cell r="J2077">
            <v>-1281327.6499999999</v>
          </cell>
        </row>
        <row r="2078">
          <cell r="D2078" t="str">
            <v>311000-RGU7-STRUCT &amp; IMPROVE: ACCUM DEPR</v>
          </cell>
          <cell r="E2078">
            <v>0</v>
          </cell>
          <cell r="F2078">
            <v>0</v>
          </cell>
          <cell r="G2078">
            <v>-1258163.6499999999</v>
          </cell>
          <cell r="H2078" t="str">
            <v>UTILITY</v>
          </cell>
          <cell r="I2078">
            <v>0</v>
          </cell>
          <cell r="J2078">
            <v>-1258163.6499999999</v>
          </cell>
        </row>
        <row r="2079">
          <cell r="D2079" t="str">
            <v>311000-RGU8-STRUCT &amp; IMPROVE: ACCUM DEPR</v>
          </cell>
          <cell r="E2079">
            <v>0</v>
          </cell>
          <cell r="F2079">
            <v>0</v>
          </cell>
          <cell r="G2079">
            <v>-1642368.35</v>
          </cell>
          <cell r="H2079" t="str">
            <v>UTILITY</v>
          </cell>
          <cell r="I2079">
            <v>0</v>
          </cell>
          <cell r="J2079">
            <v>-1642368.35</v>
          </cell>
        </row>
        <row r="2080">
          <cell r="D2080" t="str">
            <v>312000-FC-BOILER PLT EQUIP: ACCUM DEPR</v>
          </cell>
          <cell r="E2080">
            <v>0</v>
          </cell>
          <cell r="F2080">
            <v>0</v>
          </cell>
          <cell r="G2080">
            <v>947683</v>
          </cell>
          <cell r="H2080" t="str">
            <v>UTILITY</v>
          </cell>
          <cell r="I2080">
            <v>0</v>
          </cell>
          <cell r="J2080">
            <v>947683</v>
          </cell>
        </row>
        <row r="2081">
          <cell r="D2081" t="str">
            <v>312000-NWJT-BOILER PLT EQUIP: ACCUM DEPR</v>
          </cell>
          <cell r="E2081">
            <v>0</v>
          </cell>
          <cell r="F2081">
            <v>0</v>
          </cell>
          <cell r="G2081">
            <v>-323832.01</v>
          </cell>
          <cell r="H2081" t="str">
            <v>UTILITY</v>
          </cell>
          <cell r="I2081">
            <v>0</v>
          </cell>
          <cell r="J2081">
            <v>-323832.01</v>
          </cell>
        </row>
        <row r="2082">
          <cell r="D2082" t="str">
            <v>312000-NWU1-BOILER PLT EQUIP: ACCUM DEPR</v>
          </cell>
          <cell r="E2082">
            <v>0</v>
          </cell>
          <cell r="F2082">
            <v>0</v>
          </cell>
          <cell r="G2082">
            <v>-7388108.0700000003</v>
          </cell>
          <cell r="H2082" t="str">
            <v>UTILITY</v>
          </cell>
          <cell r="I2082">
            <v>0</v>
          </cell>
          <cell r="J2082">
            <v>-7388108.0700000003</v>
          </cell>
        </row>
        <row r="2083">
          <cell r="D2083" t="str">
            <v>312000-NWU2-BOILER PLT EQUIP: ACCUM DEPR</v>
          </cell>
          <cell r="E2083">
            <v>0</v>
          </cell>
          <cell r="F2083">
            <v>0</v>
          </cell>
          <cell r="G2083">
            <v>-6108267.0300000003</v>
          </cell>
          <cell r="H2083" t="str">
            <v>UTILITY</v>
          </cell>
          <cell r="I2083">
            <v>0</v>
          </cell>
          <cell r="J2083">
            <v>-6108267.0300000003</v>
          </cell>
        </row>
        <row r="2084">
          <cell r="D2084" t="str">
            <v>312000-NWU3-BOILER PLT EQUIP: ACCUM DEPR</v>
          </cell>
          <cell r="E2084">
            <v>0</v>
          </cell>
          <cell r="F2084">
            <v>0</v>
          </cell>
          <cell r="G2084">
            <v>-4745734.93</v>
          </cell>
          <cell r="H2084" t="str">
            <v>UTILITY</v>
          </cell>
          <cell r="I2084">
            <v>0</v>
          </cell>
          <cell r="J2084">
            <v>-4745734.93</v>
          </cell>
        </row>
        <row r="2085">
          <cell r="D2085" t="str">
            <v>312000-NWU4-BOILER PLT EQUIP: ACCUM DEPR</v>
          </cell>
          <cell r="E2085">
            <v>0</v>
          </cell>
          <cell r="F2085">
            <v>0</v>
          </cell>
          <cell r="G2085">
            <v>-621174.62</v>
          </cell>
          <cell r="H2085" t="str">
            <v>UTILITY</v>
          </cell>
          <cell r="I2085">
            <v>0</v>
          </cell>
          <cell r="J2085">
            <v>-621174.62</v>
          </cell>
        </row>
        <row r="2086">
          <cell r="D2086" t="str">
            <v>312000-NWU5-BOILER PLT EQUIP: ACCUM DEPR</v>
          </cell>
          <cell r="E2086">
            <v>0</v>
          </cell>
          <cell r="F2086">
            <v>0</v>
          </cell>
          <cell r="G2086">
            <v>-10436010.460000001</v>
          </cell>
          <cell r="H2086" t="str">
            <v>UTILITY</v>
          </cell>
          <cell r="I2086">
            <v>0</v>
          </cell>
          <cell r="J2086">
            <v>-10436010.460000001</v>
          </cell>
        </row>
        <row r="2087">
          <cell r="D2087" t="str">
            <v>312000-RGJT-BOILER PLT EQUIP: ACCUM DEPR</v>
          </cell>
          <cell r="E2087">
            <v>0</v>
          </cell>
          <cell r="F2087">
            <v>0</v>
          </cell>
          <cell r="G2087">
            <v>-43171.08</v>
          </cell>
          <cell r="H2087" t="str">
            <v>UTILITY</v>
          </cell>
          <cell r="I2087">
            <v>0</v>
          </cell>
          <cell r="J2087">
            <v>-43171.08</v>
          </cell>
        </row>
        <row r="2088">
          <cell r="D2088" t="str">
            <v>312000-RGU6-BOILER PLT EQUIP: ACCUM DEPR</v>
          </cell>
          <cell r="E2088">
            <v>0</v>
          </cell>
          <cell r="F2088">
            <v>0</v>
          </cell>
          <cell r="G2088">
            <v>-3123794.27</v>
          </cell>
          <cell r="H2088" t="str">
            <v>UTILITY</v>
          </cell>
          <cell r="I2088">
            <v>0</v>
          </cell>
          <cell r="J2088">
            <v>-3123794.27</v>
          </cell>
        </row>
        <row r="2089">
          <cell r="D2089" t="str">
            <v>312000-RGU7-BOILER PLT EQUIP: ACCUM DEPR</v>
          </cell>
          <cell r="E2089">
            <v>0</v>
          </cell>
          <cell r="F2089">
            <v>0</v>
          </cell>
          <cell r="G2089">
            <v>-4499580.38</v>
          </cell>
          <cell r="H2089" t="str">
            <v>UTILITY</v>
          </cell>
          <cell r="I2089">
            <v>0</v>
          </cell>
          <cell r="J2089">
            <v>-4499580.38</v>
          </cell>
        </row>
        <row r="2090">
          <cell r="D2090" t="str">
            <v>312000-RGU8-BOILER PLT EQUIP: ACCUM DEPR</v>
          </cell>
          <cell r="E2090">
            <v>0</v>
          </cell>
          <cell r="F2090">
            <v>0</v>
          </cell>
          <cell r="G2090">
            <v>-9740017.5800000001</v>
          </cell>
          <cell r="H2090" t="str">
            <v>UTILITY</v>
          </cell>
          <cell r="I2090">
            <v>0</v>
          </cell>
          <cell r="J2090">
            <v>-9740017.5800000001</v>
          </cell>
        </row>
        <row r="2091">
          <cell r="D2091" t="str">
            <v>313000-NWU1-ENG&amp;ENG DRVN GEN: ACCUM DEPR</v>
          </cell>
          <cell r="E2091">
            <v>0</v>
          </cell>
          <cell r="F2091">
            <v>0</v>
          </cell>
          <cell r="G2091">
            <v>-329404.84999999998</v>
          </cell>
          <cell r="H2091" t="str">
            <v>UTILITY</v>
          </cell>
          <cell r="I2091">
            <v>0</v>
          </cell>
          <cell r="J2091">
            <v>-329404.84999999998</v>
          </cell>
        </row>
        <row r="2092">
          <cell r="D2092" t="str">
            <v>313000-NWU4-ENG&amp;ENG DRVN GEN: ACCUM DEPR</v>
          </cell>
          <cell r="E2092">
            <v>0</v>
          </cell>
          <cell r="F2092">
            <v>0</v>
          </cell>
          <cell r="G2092">
            <v>-11499297.33</v>
          </cell>
          <cell r="H2092" t="str">
            <v>UTILITY</v>
          </cell>
          <cell r="I2092">
            <v>0</v>
          </cell>
          <cell r="J2092">
            <v>-11499297.33</v>
          </cell>
        </row>
        <row r="2093">
          <cell r="D2093" t="str">
            <v>313000-NWU5-ENG&amp;ENG DRVN GEN: ACCUM DEPR</v>
          </cell>
          <cell r="E2093">
            <v>0</v>
          </cell>
          <cell r="F2093">
            <v>0</v>
          </cell>
          <cell r="G2093">
            <v>-7897840.9400000004</v>
          </cell>
          <cell r="H2093" t="str">
            <v>UTILITY</v>
          </cell>
          <cell r="I2093">
            <v>0</v>
          </cell>
          <cell r="J2093">
            <v>-7897840.9400000004</v>
          </cell>
        </row>
        <row r="2094">
          <cell r="D2094" t="str">
            <v>314000-FC-TURBOGEN UNITS: ACCUM DEPR</v>
          </cell>
          <cell r="E2094">
            <v>0</v>
          </cell>
          <cell r="F2094">
            <v>0</v>
          </cell>
          <cell r="G2094">
            <v>0</v>
          </cell>
          <cell r="H2094" t="str">
            <v>UTILITY</v>
          </cell>
          <cell r="I2094">
            <v>0</v>
          </cell>
          <cell r="J2094">
            <v>0</v>
          </cell>
        </row>
        <row r="2095">
          <cell r="D2095" t="str">
            <v>314000-NWJT-TURBOGEN UNITS: ACCUM DEPR</v>
          </cell>
          <cell r="E2095">
            <v>0</v>
          </cell>
          <cell r="F2095">
            <v>0</v>
          </cell>
          <cell r="G2095">
            <v>-115404.48</v>
          </cell>
          <cell r="H2095" t="str">
            <v>UTILITY</v>
          </cell>
          <cell r="I2095">
            <v>0</v>
          </cell>
          <cell r="J2095">
            <v>-115404.48</v>
          </cell>
        </row>
        <row r="2096">
          <cell r="D2096" t="str">
            <v>314000-NWU1-TURBOGEN UNITS: ACCUM DEPR</v>
          </cell>
          <cell r="E2096">
            <v>0</v>
          </cell>
          <cell r="F2096">
            <v>0</v>
          </cell>
          <cell r="G2096">
            <v>-9917868.2200000007</v>
          </cell>
          <cell r="H2096" t="str">
            <v>UTILITY</v>
          </cell>
          <cell r="I2096">
            <v>0</v>
          </cell>
          <cell r="J2096">
            <v>-9917868.2200000007</v>
          </cell>
        </row>
        <row r="2097">
          <cell r="D2097" t="str">
            <v>314000-NWU2-TURBOGEN UNITS: ACCUM DEPR</v>
          </cell>
          <cell r="E2097">
            <v>0</v>
          </cell>
          <cell r="F2097">
            <v>0</v>
          </cell>
          <cell r="G2097">
            <v>-8379452.7400000002</v>
          </cell>
          <cell r="H2097" t="str">
            <v>UTILITY</v>
          </cell>
          <cell r="I2097">
            <v>0</v>
          </cell>
          <cell r="J2097">
            <v>-8379452.7400000002</v>
          </cell>
        </row>
        <row r="2098">
          <cell r="D2098" t="str">
            <v>314000-NWU3-TURBOGEN UNITS: ACCUM DEPR</v>
          </cell>
          <cell r="E2098">
            <v>0</v>
          </cell>
          <cell r="F2098">
            <v>0</v>
          </cell>
          <cell r="G2098">
            <v>-6546610.6799999997</v>
          </cell>
          <cell r="H2098" t="str">
            <v>UTILITY</v>
          </cell>
          <cell r="I2098">
            <v>0</v>
          </cell>
          <cell r="J2098">
            <v>-6546610.6799999997</v>
          </cell>
        </row>
        <row r="2099">
          <cell r="D2099" t="str">
            <v>314000-NWU4-TURBOGEN UNITS: ACCUM DEPR</v>
          </cell>
          <cell r="E2099">
            <v>0</v>
          </cell>
          <cell r="F2099">
            <v>0</v>
          </cell>
          <cell r="G2099">
            <v>-27548512.699999999</v>
          </cell>
          <cell r="H2099" t="str">
            <v>UTILITY</v>
          </cell>
          <cell r="I2099">
            <v>0</v>
          </cell>
          <cell r="J2099">
            <v>-27548512.699999999</v>
          </cell>
        </row>
        <row r="2100">
          <cell r="D2100" t="str">
            <v>314000-NWU5-TURBOGEN UNITS: ACCUM DEPR</v>
          </cell>
          <cell r="E2100">
            <v>0</v>
          </cell>
          <cell r="F2100">
            <v>0</v>
          </cell>
          <cell r="G2100">
            <v>-7243871.8399999999</v>
          </cell>
          <cell r="H2100" t="str">
            <v>UTILITY</v>
          </cell>
          <cell r="I2100">
            <v>0</v>
          </cell>
          <cell r="J2100">
            <v>-7243871.8399999999</v>
          </cell>
        </row>
        <row r="2101">
          <cell r="D2101" t="str">
            <v>314000-RGU6-TURBOGEN UNITS: ACCUM DEPR</v>
          </cell>
          <cell r="E2101">
            <v>0</v>
          </cell>
          <cell r="F2101">
            <v>0</v>
          </cell>
          <cell r="G2101">
            <v>-3734066.97</v>
          </cell>
          <cell r="H2101" t="str">
            <v>UTILITY</v>
          </cell>
          <cell r="I2101">
            <v>0</v>
          </cell>
          <cell r="J2101">
            <v>-3734066.97</v>
          </cell>
        </row>
        <row r="2102">
          <cell r="D2102" t="str">
            <v>314000-RGU7-TURBOGEN UNITS: ACCUM DEPR</v>
          </cell>
          <cell r="E2102">
            <v>0</v>
          </cell>
          <cell r="F2102">
            <v>0</v>
          </cell>
          <cell r="G2102">
            <v>-4068044.65</v>
          </cell>
          <cell r="H2102" t="str">
            <v>UTILITY</v>
          </cell>
          <cell r="I2102">
            <v>0</v>
          </cell>
          <cell r="J2102">
            <v>-4068044.65</v>
          </cell>
        </row>
        <row r="2103">
          <cell r="D2103" t="str">
            <v>314000-RGU8-TURBOGEN UNITS: ACCUM DEPR</v>
          </cell>
          <cell r="E2103">
            <v>0</v>
          </cell>
          <cell r="F2103">
            <v>0</v>
          </cell>
          <cell r="G2103">
            <v>-9134999.5999999996</v>
          </cell>
          <cell r="H2103" t="str">
            <v>UTILITY</v>
          </cell>
          <cell r="I2103">
            <v>0</v>
          </cell>
          <cell r="J2103">
            <v>-9134999.5999999996</v>
          </cell>
        </row>
        <row r="2104">
          <cell r="D2104" t="str">
            <v>315000-FC-ACCES ELEC EQUIP: ACCUM DEPR</v>
          </cell>
          <cell r="E2104">
            <v>0</v>
          </cell>
          <cell r="F2104">
            <v>0</v>
          </cell>
          <cell r="G2104">
            <v>0</v>
          </cell>
          <cell r="H2104" t="str">
            <v>UTILITY</v>
          </cell>
          <cell r="I2104">
            <v>0</v>
          </cell>
          <cell r="J2104">
            <v>0</v>
          </cell>
        </row>
        <row r="2105">
          <cell r="D2105" t="str">
            <v>315000-NWU1-ACCES ELEC EQUIP: ACCUM DEPR</v>
          </cell>
          <cell r="E2105">
            <v>0</v>
          </cell>
          <cell r="F2105">
            <v>0</v>
          </cell>
          <cell r="G2105">
            <v>-1147489.6599999999</v>
          </cell>
          <cell r="H2105" t="str">
            <v>UTILITY</v>
          </cell>
          <cell r="I2105">
            <v>0</v>
          </cell>
          <cell r="J2105">
            <v>-1147489.6599999999</v>
          </cell>
        </row>
        <row r="2106">
          <cell r="D2106" t="str">
            <v>315000-NWU2-ACCES ELEC EQUIP: ACCUM DEPR</v>
          </cell>
          <cell r="E2106">
            <v>0</v>
          </cell>
          <cell r="F2106">
            <v>0</v>
          </cell>
          <cell r="G2106">
            <v>-1052958.6599999999</v>
          </cell>
          <cell r="H2106" t="str">
            <v>UTILITY</v>
          </cell>
          <cell r="I2106">
            <v>0</v>
          </cell>
          <cell r="J2106">
            <v>-1052958.6599999999</v>
          </cell>
        </row>
        <row r="2107">
          <cell r="D2107" t="str">
            <v>315000-NWU3-ACCES ELEC EQUIP: ACCUM DEPR</v>
          </cell>
          <cell r="E2107">
            <v>0</v>
          </cell>
          <cell r="F2107">
            <v>0</v>
          </cell>
          <cell r="G2107">
            <v>-800308.16</v>
          </cell>
          <cell r="H2107" t="str">
            <v>UTILITY</v>
          </cell>
          <cell r="I2107">
            <v>0</v>
          </cell>
          <cell r="J2107">
            <v>-800308.16</v>
          </cell>
        </row>
        <row r="2108">
          <cell r="D2108" t="str">
            <v>315000-NWU4-ACCES ELEC EQUIP: ACCUM DEPR</v>
          </cell>
          <cell r="E2108">
            <v>0</v>
          </cell>
          <cell r="F2108">
            <v>0</v>
          </cell>
          <cell r="G2108">
            <v>-6277563.1600000001</v>
          </cell>
          <cell r="H2108" t="str">
            <v>UTILITY</v>
          </cell>
          <cell r="I2108">
            <v>0</v>
          </cell>
          <cell r="J2108">
            <v>-6277563.1600000001</v>
          </cell>
        </row>
        <row r="2109">
          <cell r="D2109" t="str">
            <v>315000-NWU5-ACCES ELEC EQUIP: ACCUM DEPR</v>
          </cell>
          <cell r="E2109">
            <v>0</v>
          </cell>
          <cell r="F2109">
            <v>0</v>
          </cell>
          <cell r="G2109">
            <v>-2871868.29</v>
          </cell>
          <cell r="H2109" t="str">
            <v>UTILITY</v>
          </cell>
          <cell r="I2109">
            <v>0</v>
          </cell>
          <cell r="J2109">
            <v>-2871868.29</v>
          </cell>
        </row>
        <row r="2110">
          <cell r="D2110" t="str">
            <v>315000-RGU6-ACCES ELEC EQUIP: ACCUM DEPR</v>
          </cell>
          <cell r="E2110">
            <v>0</v>
          </cell>
          <cell r="F2110">
            <v>0</v>
          </cell>
          <cell r="G2110">
            <v>-739031.5</v>
          </cell>
          <cell r="H2110" t="str">
            <v>UTILITY</v>
          </cell>
          <cell r="I2110">
            <v>0</v>
          </cell>
          <cell r="J2110">
            <v>-739031.5</v>
          </cell>
        </row>
        <row r="2111">
          <cell r="D2111" t="str">
            <v>315000-RGU7-ACCES ELEC EQUIP: ACCUM DEPR</v>
          </cell>
          <cell r="E2111">
            <v>0</v>
          </cell>
          <cell r="F2111">
            <v>0</v>
          </cell>
          <cell r="G2111">
            <v>-588624.04</v>
          </cell>
          <cell r="H2111" t="str">
            <v>UTILITY</v>
          </cell>
          <cell r="I2111">
            <v>0</v>
          </cell>
          <cell r="J2111">
            <v>-588624.04</v>
          </cell>
        </row>
        <row r="2112">
          <cell r="D2112" t="str">
            <v>315000-RGU8-ACCES ELEC EQUIP: ACCUM DEPR</v>
          </cell>
          <cell r="E2112">
            <v>0</v>
          </cell>
          <cell r="F2112">
            <v>0</v>
          </cell>
          <cell r="G2112">
            <v>-2308969.8199999998</v>
          </cell>
          <cell r="H2112" t="str">
            <v>UTILITY</v>
          </cell>
          <cell r="I2112">
            <v>0</v>
          </cell>
          <cell r="J2112">
            <v>-2308969.8199999998</v>
          </cell>
        </row>
        <row r="2113">
          <cell r="D2113" t="str">
            <v>316000-FC -MISC PWR PLT EQP: ACCUM DEPR</v>
          </cell>
          <cell r="E2113">
            <v>0</v>
          </cell>
          <cell r="F2113">
            <v>0</v>
          </cell>
          <cell r="G2113">
            <v>0</v>
          </cell>
          <cell r="H2113" t="str">
            <v>UTILITY</v>
          </cell>
          <cell r="I2113">
            <v>0</v>
          </cell>
          <cell r="J2113">
            <v>0</v>
          </cell>
        </row>
        <row r="2114">
          <cell r="D2114" t="str">
            <v>316000-FC-MISC PWR PLT EQP: ACCUM DEPR</v>
          </cell>
          <cell r="E2114">
            <v>0</v>
          </cell>
          <cell r="F2114">
            <v>0</v>
          </cell>
          <cell r="G2114">
            <v>0</v>
          </cell>
          <cell r="H2114" t="str">
            <v>UTILITY</v>
          </cell>
          <cell r="I2114">
            <v>0</v>
          </cell>
          <cell r="J2114">
            <v>0</v>
          </cell>
        </row>
        <row r="2115">
          <cell r="D2115" t="str">
            <v>316000-NWJT-MISC PWR PLT EQP: ACCUM DEPR</v>
          </cell>
          <cell r="E2115">
            <v>0</v>
          </cell>
          <cell r="F2115">
            <v>0</v>
          </cell>
          <cell r="G2115">
            <v>-1544685.71</v>
          </cell>
          <cell r="H2115" t="str">
            <v>UTILITY</v>
          </cell>
          <cell r="I2115">
            <v>0</v>
          </cell>
          <cell r="J2115">
            <v>-1544685.71</v>
          </cell>
        </row>
        <row r="2116">
          <cell r="D2116" t="str">
            <v>316000-NWU1-MISC PWR PLT EQP: ACCUM DEPR</v>
          </cell>
          <cell r="E2116">
            <v>0</v>
          </cell>
          <cell r="F2116">
            <v>0</v>
          </cell>
          <cell r="G2116">
            <v>-2110478.2000000002</v>
          </cell>
          <cell r="H2116" t="str">
            <v>UTILITY</v>
          </cell>
          <cell r="I2116">
            <v>0</v>
          </cell>
          <cell r="J2116">
            <v>-2110478.2000000002</v>
          </cell>
        </row>
        <row r="2117">
          <cell r="D2117" t="str">
            <v>316000-NWU2-MISC PWR PLT EQP: ACCUM DEPR</v>
          </cell>
          <cell r="E2117">
            <v>0</v>
          </cell>
          <cell r="F2117">
            <v>0</v>
          </cell>
          <cell r="G2117">
            <v>-2829106.36</v>
          </cell>
          <cell r="H2117" t="str">
            <v>UTILITY</v>
          </cell>
          <cell r="I2117">
            <v>0</v>
          </cell>
          <cell r="J2117">
            <v>-2829106.36</v>
          </cell>
        </row>
        <row r="2118">
          <cell r="D2118" t="str">
            <v>316000-NWU3-MISC PWR PLT EQP: ACCUM DEPR</v>
          </cell>
          <cell r="E2118">
            <v>0</v>
          </cell>
          <cell r="F2118">
            <v>0</v>
          </cell>
          <cell r="G2118">
            <v>-5194834.87</v>
          </cell>
          <cell r="H2118" t="str">
            <v>UTILITY</v>
          </cell>
          <cell r="I2118">
            <v>0</v>
          </cell>
          <cell r="J2118">
            <v>-5194834.87</v>
          </cell>
        </row>
        <row r="2119">
          <cell r="D2119" t="str">
            <v>316000-NWU4-MISC PWR PLT EQP: ACCUM DEPR</v>
          </cell>
          <cell r="E2119">
            <v>0</v>
          </cell>
          <cell r="F2119">
            <v>0</v>
          </cell>
          <cell r="G2119">
            <v>-10492489.98</v>
          </cell>
          <cell r="H2119" t="str">
            <v>UTILITY</v>
          </cell>
          <cell r="I2119">
            <v>0</v>
          </cell>
          <cell r="J2119">
            <v>-10492489.98</v>
          </cell>
        </row>
        <row r="2120">
          <cell r="D2120" t="str">
            <v>316000-NWU5-MISC PWR PLT EQP: ACCUM DEPR</v>
          </cell>
          <cell r="E2120">
            <v>0</v>
          </cell>
          <cell r="F2120">
            <v>0</v>
          </cell>
          <cell r="G2120">
            <v>-625425</v>
          </cell>
          <cell r="H2120" t="str">
            <v>UTILITY</v>
          </cell>
          <cell r="I2120">
            <v>0</v>
          </cell>
          <cell r="J2120">
            <v>-625425</v>
          </cell>
        </row>
        <row r="2121">
          <cell r="D2121" t="str">
            <v>316000-RGJT-MISC PWR PLT EQP: ACCUM DEPR</v>
          </cell>
          <cell r="E2121">
            <v>0</v>
          </cell>
          <cell r="F2121">
            <v>0</v>
          </cell>
          <cell r="G2121">
            <v>-589480.49</v>
          </cell>
          <cell r="H2121" t="str">
            <v>UTILITY</v>
          </cell>
          <cell r="I2121">
            <v>0</v>
          </cell>
          <cell r="J2121">
            <v>-589480.49</v>
          </cell>
        </row>
        <row r="2122">
          <cell r="D2122" t="str">
            <v>316000-RGU6-MISC PWR PLT EQP: ACCUM DEPR</v>
          </cell>
          <cell r="E2122">
            <v>0</v>
          </cell>
          <cell r="F2122">
            <v>0</v>
          </cell>
          <cell r="G2122">
            <v>-1489364.98</v>
          </cell>
          <cell r="H2122" t="str">
            <v>UTILITY</v>
          </cell>
          <cell r="I2122">
            <v>0</v>
          </cell>
          <cell r="J2122">
            <v>-1489364.98</v>
          </cell>
        </row>
        <row r="2123">
          <cell r="D2123" t="str">
            <v>316000-RGU7-MISC PWR PLT EQP: ACCUM DEPR</v>
          </cell>
          <cell r="E2123">
            <v>0</v>
          </cell>
          <cell r="F2123">
            <v>0</v>
          </cell>
          <cell r="G2123">
            <v>-1896992.62</v>
          </cell>
          <cell r="H2123" t="str">
            <v>UTILITY</v>
          </cell>
          <cell r="I2123">
            <v>0</v>
          </cell>
          <cell r="J2123">
            <v>-1896992.62</v>
          </cell>
        </row>
        <row r="2124">
          <cell r="D2124" t="str">
            <v>316000-RGU8-MISC PWR PLT EQP: ACCUM DEPR</v>
          </cell>
          <cell r="E2124">
            <v>0</v>
          </cell>
          <cell r="F2124">
            <v>0</v>
          </cell>
          <cell r="G2124">
            <v>-4241052.4000000004</v>
          </cell>
          <cell r="H2124" t="str">
            <v>UTILITY</v>
          </cell>
          <cell r="I2124">
            <v>0</v>
          </cell>
          <cell r="J2124">
            <v>-4241052.4000000004</v>
          </cell>
        </row>
        <row r="2125">
          <cell r="D2125" t="str">
            <v>316003-PROD-FERC DEPR ADJUSTMENT: ACCUM DEPR</v>
          </cell>
          <cell r="E2125">
            <v>0</v>
          </cell>
          <cell r="F2125">
            <v>0</v>
          </cell>
          <cell r="G2125">
            <v>0</v>
          </cell>
          <cell r="H2125" t="str">
            <v>UTILITY</v>
          </cell>
          <cell r="I2125">
            <v>0</v>
          </cell>
          <cell r="J2125">
            <v>0</v>
          </cell>
        </row>
        <row r="2126">
          <cell r="D2126" t="str">
            <v>316100-NWJT-ZERO LIQUID DCHG: ACCUM DEPR</v>
          </cell>
          <cell r="E2126">
            <v>0</v>
          </cell>
          <cell r="F2126">
            <v>0</v>
          </cell>
          <cell r="G2126">
            <v>-1357751.4</v>
          </cell>
          <cell r="H2126" t="str">
            <v>UTILITY</v>
          </cell>
          <cell r="I2126">
            <v>0</v>
          </cell>
          <cell r="J2126">
            <v>-1357751.4</v>
          </cell>
        </row>
        <row r="2127">
          <cell r="D2127" t="str">
            <v>316200-NWJT-ZLD MEMBRANES: ACCUM DEPR</v>
          </cell>
          <cell r="E2127">
            <v>0</v>
          </cell>
          <cell r="F2127">
            <v>0</v>
          </cell>
          <cell r="G2127">
            <v>-456897.54</v>
          </cell>
          <cell r="H2127" t="str">
            <v>UTILITY</v>
          </cell>
          <cell r="I2127">
            <v>0</v>
          </cell>
          <cell r="J2127">
            <v>-456897.54</v>
          </cell>
        </row>
        <row r="2128">
          <cell r="D2128" t="str">
            <v>317000-FC-ASSET RETIRE-STM: ACCUM DEPR</v>
          </cell>
          <cell r="E2128">
            <v>0</v>
          </cell>
          <cell r="F2128">
            <v>0</v>
          </cell>
          <cell r="G2128">
            <v>0</v>
          </cell>
          <cell r="H2128" t="str">
            <v>UTILITY</v>
          </cell>
          <cell r="I2128">
            <v>0</v>
          </cell>
          <cell r="J2128">
            <v>0</v>
          </cell>
        </row>
        <row r="2129">
          <cell r="D2129" t="str">
            <v>317000-NWJT-ASSET RETIRE-STM: ACCUM DEPR</v>
          </cell>
          <cell r="E2129">
            <v>0</v>
          </cell>
          <cell r="F2129">
            <v>0</v>
          </cell>
          <cell r="G2129">
            <v>100679.81</v>
          </cell>
          <cell r="H2129" t="str">
            <v>UTILITY</v>
          </cell>
          <cell r="I2129">
            <v>0</v>
          </cell>
          <cell r="J2129">
            <v>100679.81</v>
          </cell>
        </row>
        <row r="2130">
          <cell r="D2130" t="str">
            <v>317000-RGJT-ASSET RETIRE-STM: ACCUM DEPR</v>
          </cell>
          <cell r="E2130">
            <v>0</v>
          </cell>
          <cell r="F2130">
            <v>0</v>
          </cell>
          <cell r="G2130">
            <v>-69739.360000000001</v>
          </cell>
          <cell r="H2130" t="str">
            <v>UTILITY</v>
          </cell>
          <cell r="I2130">
            <v>0</v>
          </cell>
          <cell r="J2130">
            <v>-69739.360000000001</v>
          </cell>
        </row>
        <row r="2131">
          <cell r="D2131" t="str">
            <v>31XXXX-FC-ADJUSTMENT ONLY-ACCUM DEPR</v>
          </cell>
          <cell r="E2131">
            <v>0</v>
          </cell>
          <cell r="F2131">
            <v>0</v>
          </cell>
          <cell r="G2131">
            <v>0</v>
          </cell>
          <cell r="H2131" t="str">
            <v>UTILITY</v>
          </cell>
          <cell r="I2131">
            <v>0</v>
          </cell>
          <cell r="J2131">
            <v>0</v>
          </cell>
        </row>
        <row r="2132">
          <cell r="D2132" t="str">
            <v>31XXXX-NWU1-ADJUSTMENT ONLY-ACCUM DEPR</v>
          </cell>
          <cell r="E2132">
            <v>0</v>
          </cell>
          <cell r="F2132">
            <v>0</v>
          </cell>
          <cell r="G2132">
            <v>0</v>
          </cell>
          <cell r="H2132" t="str">
            <v>UTILITY</v>
          </cell>
          <cell r="I2132">
            <v>0</v>
          </cell>
          <cell r="J2132">
            <v>0</v>
          </cell>
        </row>
        <row r="2133">
          <cell r="D2133" t="str">
            <v>31XXXX-NWU2-ADJUSTMENT ONLY-ACCUM DEPR</v>
          </cell>
          <cell r="E2133">
            <v>0</v>
          </cell>
          <cell r="F2133">
            <v>0</v>
          </cell>
          <cell r="G2133">
            <v>0</v>
          </cell>
          <cell r="H2133" t="str">
            <v>UTILITY</v>
          </cell>
          <cell r="I2133">
            <v>0</v>
          </cell>
          <cell r="J2133">
            <v>0</v>
          </cell>
        </row>
        <row r="2134">
          <cell r="D2134" t="str">
            <v>31XXXX-NWU3-ADJUSTMENT ONLY-ACCUM DEPR</v>
          </cell>
          <cell r="E2134">
            <v>0</v>
          </cell>
          <cell r="F2134">
            <v>0</v>
          </cell>
          <cell r="G2134">
            <v>0</v>
          </cell>
          <cell r="H2134" t="str">
            <v>UTILITY</v>
          </cell>
          <cell r="I2134">
            <v>0</v>
          </cell>
          <cell r="J2134">
            <v>0</v>
          </cell>
        </row>
        <row r="2135">
          <cell r="D2135" t="str">
            <v>31XXXX-NWU4-ADJUSTMENT ONLY-ACCUM DEPR</v>
          </cell>
          <cell r="E2135">
            <v>0</v>
          </cell>
          <cell r="F2135">
            <v>0</v>
          </cell>
          <cell r="G2135">
            <v>0</v>
          </cell>
          <cell r="H2135" t="str">
            <v>UTILITY</v>
          </cell>
          <cell r="I2135">
            <v>0</v>
          </cell>
          <cell r="J2135">
            <v>0</v>
          </cell>
        </row>
        <row r="2136">
          <cell r="D2136" t="str">
            <v>31XXXX-NWU5-ADJUSTMENT ONLY-ACCUM DEPR</v>
          </cell>
          <cell r="E2136">
            <v>0</v>
          </cell>
          <cell r="F2136">
            <v>0</v>
          </cell>
          <cell r="G2136">
            <v>0</v>
          </cell>
          <cell r="H2136" t="str">
            <v>UTILITY</v>
          </cell>
          <cell r="I2136">
            <v>0</v>
          </cell>
          <cell r="J2136">
            <v>0</v>
          </cell>
        </row>
        <row r="2137">
          <cell r="D2137" t="str">
            <v>31XXXX-RGU6-ADJUSTMENT ONLY-ACCUM DEPR</v>
          </cell>
          <cell r="E2137">
            <v>0</v>
          </cell>
          <cell r="F2137">
            <v>0</v>
          </cell>
          <cell r="G2137">
            <v>0</v>
          </cell>
          <cell r="H2137" t="str">
            <v>UTILITY</v>
          </cell>
          <cell r="I2137">
            <v>0</v>
          </cell>
          <cell r="J2137">
            <v>0</v>
          </cell>
        </row>
        <row r="2138">
          <cell r="D2138" t="str">
            <v>31XXXX-RGU7-ADJUSTMENT ONLY-ACCUM DEPR</v>
          </cell>
          <cell r="E2138">
            <v>0</v>
          </cell>
          <cell r="F2138">
            <v>0</v>
          </cell>
          <cell r="G2138">
            <v>0</v>
          </cell>
          <cell r="H2138" t="str">
            <v>UTILITY</v>
          </cell>
          <cell r="I2138">
            <v>0</v>
          </cell>
          <cell r="J2138">
            <v>0</v>
          </cell>
        </row>
        <row r="2139">
          <cell r="D2139" t="str">
            <v>31XXXX-RGU8-ADJUSTMENT ONLY-ACCUM DEPR</v>
          </cell>
          <cell r="E2139">
            <v>0</v>
          </cell>
          <cell r="F2139">
            <v>0</v>
          </cell>
          <cell r="G2139">
            <v>0</v>
          </cell>
          <cell r="H2139" t="str">
            <v>UTILITY</v>
          </cell>
          <cell r="I2139">
            <v>0</v>
          </cell>
          <cell r="J2139">
            <v>0</v>
          </cell>
        </row>
        <row r="2140">
          <cell r="D2140" t="str">
            <v>31XXXX-STEAM PROD - ADJUSTMENT ONLY-ACCUM DEPR</v>
          </cell>
          <cell r="E2140">
            <v>0</v>
          </cell>
          <cell r="F2140">
            <v>0</v>
          </cell>
          <cell r="G2140">
            <v>445</v>
          </cell>
          <cell r="H2140" t="str">
            <v>UTILITY</v>
          </cell>
          <cell r="I2140">
            <v>0</v>
          </cell>
          <cell r="J2140">
            <v>445</v>
          </cell>
        </row>
        <row r="2141">
          <cell r="D2141" t="str">
            <v>303000-PVCOM-MISC INTANG PLT: ACCUM DEPR</v>
          </cell>
          <cell r="E2141">
            <v>0</v>
          </cell>
          <cell r="F2141">
            <v>0</v>
          </cell>
          <cell r="G2141">
            <v>-15777356.140000001</v>
          </cell>
          <cell r="H2141" t="str">
            <v>UTILITY</v>
          </cell>
          <cell r="I2141">
            <v>0</v>
          </cell>
          <cell r="J2141">
            <v>-15777356.140000001</v>
          </cell>
        </row>
        <row r="2142">
          <cell r="D2142" t="str">
            <v>303000-PVU1-MISC INTANG PLT: ACCUM DEPR</v>
          </cell>
          <cell r="E2142">
            <v>0</v>
          </cell>
          <cell r="F2142">
            <v>0</v>
          </cell>
          <cell r="G2142">
            <v>-2140301.64</v>
          </cell>
          <cell r="H2142" t="str">
            <v>UTILITY</v>
          </cell>
          <cell r="I2142">
            <v>0</v>
          </cell>
          <cell r="J2142">
            <v>-2140301.64</v>
          </cell>
        </row>
        <row r="2143">
          <cell r="D2143" t="str">
            <v>303000-PVU2-MISC INTANG PLT: ACCUM DEPR</v>
          </cell>
          <cell r="E2143">
            <v>0</v>
          </cell>
          <cell r="F2143">
            <v>0</v>
          </cell>
          <cell r="G2143">
            <v>-1249348.3600000001</v>
          </cell>
          <cell r="H2143" t="str">
            <v>UTILITY</v>
          </cell>
          <cell r="I2143">
            <v>0</v>
          </cell>
          <cell r="J2143">
            <v>-1249348.3600000001</v>
          </cell>
        </row>
        <row r="2144">
          <cell r="D2144" t="str">
            <v>303000-PVU3-MISC INTANG PLT: ACCUM DEPR</v>
          </cell>
          <cell r="E2144">
            <v>0</v>
          </cell>
          <cell r="F2144">
            <v>0</v>
          </cell>
          <cell r="G2144">
            <v>-1377163.23</v>
          </cell>
          <cell r="H2144" t="str">
            <v>UTILITY</v>
          </cell>
          <cell r="I2144">
            <v>0</v>
          </cell>
          <cell r="J2144">
            <v>-1377163.23</v>
          </cell>
        </row>
        <row r="2145">
          <cell r="D2145" t="str">
            <v>320000-PVCOM-LAND&amp;LAND RIGHTS: ACCUM DEPR</v>
          </cell>
          <cell r="E2145">
            <v>0</v>
          </cell>
          <cell r="F2145">
            <v>0</v>
          </cell>
          <cell r="G2145">
            <v>2071.36</v>
          </cell>
          <cell r="H2145" t="str">
            <v>UTILITY</v>
          </cell>
          <cell r="I2145">
            <v>0</v>
          </cell>
          <cell r="J2145">
            <v>2071.36</v>
          </cell>
        </row>
        <row r="2146">
          <cell r="D2146" t="str">
            <v>320000-PVU1-LAND&amp;LAND RIGHTS: ACCUM DEPR</v>
          </cell>
          <cell r="E2146">
            <v>0</v>
          </cell>
          <cell r="F2146">
            <v>0</v>
          </cell>
          <cell r="G2146">
            <v>0</v>
          </cell>
          <cell r="H2146" t="str">
            <v>UTILITY</v>
          </cell>
          <cell r="I2146">
            <v>0</v>
          </cell>
          <cell r="J2146">
            <v>0</v>
          </cell>
        </row>
        <row r="2147">
          <cell r="D2147" t="str">
            <v>320000-PVU2-LAND&amp;LAND RIGHTS: ACCUM DEPR</v>
          </cell>
          <cell r="E2147">
            <v>0</v>
          </cell>
          <cell r="F2147">
            <v>0</v>
          </cell>
          <cell r="G2147">
            <v>0</v>
          </cell>
          <cell r="H2147" t="str">
            <v>UTILITY</v>
          </cell>
          <cell r="I2147">
            <v>0</v>
          </cell>
          <cell r="J2147">
            <v>0</v>
          </cell>
        </row>
        <row r="2148">
          <cell r="D2148" t="str">
            <v>320000-PVU3-LAND&amp;LAND RIGHTS: ACCUM DEPR</v>
          </cell>
          <cell r="E2148">
            <v>0</v>
          </cell>
          <cell r="F2148">
            <v>0</v>
          </cell>
          <cell r="G2148">
            <v>0</v>
          </cell>
          <cell r="H2148" t="str">
            <v>UTILITY</v>
          </cell>
          <cell r="I2148">
            <v>0</v>
          </cell>
          <cell r="J2148">
            <v>0</v>
          </cell>
        </row>
        <row r="2149">
          <cell r="D2149" t="str">
            <v>321000-PVCOM-STRUCT &amp; IMPROVE: ACCUM DEPR</v>
          </cell>
          <cell r="E2149">
            <v>0</v>
          </cell>
          <cell r="F2149">
            <v>0</v>
          </cell>
          <cell r="G2149">
            <v>-68222865.680000007</v>
          </cell>
          <cell r="H2149" t="str">
            <v>UTILITY</v>
          </cell>
          <cell r="I2149">
            <v>0</v>
          </cell>
          <cell r="J2149">
            <v>-68222865.680000007</v>
          </cell>
        </row>
        <row r="2150">
          <cell r="D2150" t="str">
            <v>321000-PVU1-STRUCT &amp; IMPROVE: ACCUM DEPR</v>
          </cell>
          <cell r="E2150">
            <v>0</v>
          </cell>
          <cell r="F2150">
            <v>0</v>
          </cell>
          <cell r="G2150">
            <v>-56660596.049999997</v>
          </cell>
          <cell r="H2150" t="str">
            <v>UTILITY</v>
          </cell>
          <cell r="I2150">
            <v>0</v>
          </cell>
          <cell r="J2150">
            <v>-56660596.049999997</v>
          </cell>
        </row>
        <row r="2151">
          <cell r="D2151" t="str">
            <v>321000-PVU2-STRUCT &amp; IMPROVE: ACCUM DEPR</v>
          </cell>
          <cell r="E2151">
            <v>0</v>
          </cell>
          <cell r="F2151">
            <v>0</v>
          </cell>
          <cell r="G2151">
            <v>-66841090.130000003</v>
          </cell>
          <cell r="H2151" t="str">
            <v>UTILITY</v>
          </cell>
          <cell r="I2151">
            <v>0</v>
          </cell>
          <cell r="J2151">
            <v>-66841090.130000003</v>
          </cell>
        </row>
        <row r="2152">
          <cell r="D2152" t="str">
            <v>321000-PVU3-STRUCT &amp; IMPROVE: ACCUM DEPR</v>
          </cell>
          <cell r="E2152">
            <v>0</v>
          </cell>
          <cell r="F2152">
            <v>0</v>
          </cell>
          <cell r="G2152">
            <v>-61034615.409999996</v>
          </cell>
          <cell r="H2152" t="str">
            <v>UTILITY</v>
          </cell>
          <cell r="I2152">
            <v>0</v>
          </cell>
          <cell r="J2152">
            <v>-61034615.409999996</v>
          </cell>
        </row>
        <row r="2153">
          <cell r="D2153" t="str">
            <v>322000-PVCOM-REACTR PLT EQUIP: ACCUM DEPR</v>
          </cell>
          <cell r="E2153">
            <v>0</v>
          </cell>
          <cell r="F2153">
            <v>0</v>
          </cell>
          <cell r="G2153">
            <v>-5054653.04</v>
          </cell>
          <cell r="H2153" t="str">
            <v>UTILITY</v>
          </cell>
          <cell r="I2153">
            <v>0</v>
          </cell>
          <cell r="J2153">
            <v>-5054653.04</v>
          </cell>
        </row>
        <row r="2154">
          <cell r="D2154" t="str">
            <v>322000-PVU1-REACTR PLT EQUIP: ACCUM DEPR</v>
          </cell>
          <cell r="E2154">
            <v>0</v>
          </cell>
          <cell r="F2154">
            <v>0</v>
          </cell>
          <cell r="G2154">
            <v>-99821571.170000002</v>
          </cell>
          <cell r="H2154" t="str">
            <v>UTILITY</v>
          </cell>
          <cell r="I2154">
            <v>0</v>
          </cell>
          <cell r="J2154">
            <v>-99821571.170000002</v>
          </cell>
        </row>
        <row r="2155">
          <cell r="D2155" t="str">
            <v>322000-PVU2-REACTR PLT EQUIP: ACCUM DEPR</v>
          </cell>
          <cell r="E2155">
            <v>0</v>
          </cell>
          <cell r="F2155">
            <v>0</v>
          </cell>
          <cell r="G2155">
            <v>-158818049.31999999</v>
          </cell>
          <cell r="H2155" t="str">
            <v>UTILITY</v>
          </cell>
          <cell r="I2155">
            <v>0</v>
          </cell>
          <cell r="J2155">
            <v>-158818049.31999999</v>
          </cell>
        </row>
        <row r="2156">
          <cell r="D2156" t="str">
            <v>322000-PVU3-REACTR PLT EQUIP: ACCUM DEPR</v>
          </cell>
          <cell r="E2156">
            <v>0</v>
          </cell>
          <cell r="F2156">
            <v>0</v>
          </cell>
          <cell r="G2156">
            <v>-120994965.92</v>
          </cell>
          <cell r="H2156" t="str">
            <v>UTILITY</v>
          </cell>
          <cell r="I2156">
            <v>0</v>
          </cell>
          <cell r="J2156">
            <v>-120994965.92</v>
          </cell>
        </row>
        <row r="2157">
          <cell r="D2157" t="str">
            <v>323000-PVCOM-TURBOGEN UNITS: ACCUM DEPR</v>
          </cell>
          <cell r="E2157">
            <v>0</v>
          </cell>
          <cell r="F2157">
            <v>0</v>
          </cell>
          <cell r="G2157">
            <v>-434339.57</v>
          </cell>
          <cell r="H2157" t="str">
            <v>UTILITY</v>
          </cell>
          <cell r="I2157">
            <v>0</v>
          </cell>
          <cell r="J2157">
            <v>-434339.57</v>
          </cell>
        </row>
        <row r="2158">
          <cell r="D2158" t="str">
            <v>323000-PVU1-TURBOGEN UNITS: ACCUM DEPR</v>
          </cell>
          <cell r="E2158">
            <v>0</v>
          </cell>
          <cell r="F2158">
            <v>0</v>
          </cell>
          <cell r="G2158">
            <v>-31463436.73</v>
          </cell>
          <cell r="H2158" t="str">
            <v>UTILITY</v>
          </cell>
          <cell r="I2158">
            <v>0</v>
          </cell>
          <cell r="J2158">
            <v>-31463436.73</v>
          </cell>
        </row>
        <row r="2159">
          <cell r="D2159" t="str">
            <v>323000-PVU2-TURBOGEN UNITS: ACCUM DEPR</v>
          </cell>
          <cell r="E2159">
            <v>0</v>
          </cell>
          <cell r="F2159">
            <v>0</v>
          </cell>
          <cell r="G2159">
            <v>-45081892.960000001</v>
          </cell>
          <cell r="H2159" t="str">
            <v>UTILITY</v>
          </cell>
          <cell r="I2159">
            <v>0</v>
          </cell>
          <cell r="J2159">
            <v>-45081892.960000001</v>
          </cell>
        </row>
        <row r="2160">
          <cell r="D2160" t="str">
            <v>323000-PVU3-TURBOGEN UNITS: ACCUM DEPR</v>
          </cell>
          <cell r="E2160">
            <v>0</v>
          </cell>
          <cell r="F2160">
            <v>0</v>
          </cell>
          <cell r="G2160">
            <v>-40308436.579999998</v>
          </cell>
          <cell r="H2160" t="str">
            <v>UTILITY</v>
          </cell>
          <cell r="I2160">
            <v>0</v>
          </cell>
          <cell r="J2160">
            <v>-40308436.579999998</v>
          </cell>
        </row>
        <row r="2161">
          <cell r="D2161" t="str">
            <v>324000-PVCOM-ACCES ELEC EQUIP: ACCUM DEPR</v>
          </cell>
          <cell r="E2161">
            <v>0</v>
          </cell>
          <cell r="F2161">
            <v>0</v>
          </cell>
          <cell r="G2161">
            <v>-3447325.13</v>
          </cell>
          <cell r="H2161" t="str">
            <v>UTILITY</v>
          </cell>
          <cell r="I2161">
            <v>0</v>
          </cell>
          <cell r="J2161">
            <v>-3447325.13</v>
          </cell>
        </row>
        <row r="2162">
          <cell r="D2162" t="str">
            <v>324000-PVU1-ACCES ELEC EQUIP: ACCUM DEPR</v>
          </cell>
          <cell r="E2162">
            <v>0</v>
          </cell>
          <cell r="F2162">
            <v>0</v>
          </cell>
          <cell r="G2162">
            <v>-41526063.619999997</v>
          </cell>
          <cell r="H2162" t="str">
            <v>UTILITY</v>
          </cell>
          <cell r="I2162">
            <v>0</v>
          </cell>
          <cell r="J2162">
            <v>-41526063.619999997</v>
          </cell>
        </row>
        <row r="2163">
          <cell r="D2163" t="str">
            <v>324000-PVU2-ACCES ELEC EQUIP: ACCUM DEPR</v>
          </cell>
          <cell r="E2163">
            <v>0</v>
          </cell>
          <cell r="F2163">
            <v>0</v>
          </cell>
          <cell r="G2163">
            <v>-32087750.390000001</v>
          </cell>
          <cell r="H2163" t="str">
            <v>UTILITY</v>
          </cell>
          <cell r="I2163">
            <v>0</v>
          </cell>
          <cell r="J2163">
            <v>-32087750.390000001</v>
          </cell>
        </row>
        <row r="2164">
          <cell r="D2164" t="str">
            <v>324000-PVU3-ACCES ELEC EQUIP: ACCUM DEPR</v>
          </cell>
          <cell r="E2164">
            <v>0</v>
          </cell>
          <cell r="F2164">
            <v>0</v>
          </cell>
          <cell r="G2164">
            <v>-31536376.760000002</v>
          </cell>
          <cell r="H2164" t="str">
            <v>UTILITY</v>
          </cell>
          <cell r="I2164">
            <v>0</v>
          </cell>
          <cell r="J2164">
            <v>-31536376.760000002</v>
          </cell>
        </row>
        <row r="2165">
          <cell r="D2165" t="str">
            <v>325000-PVCOM-MISC PWR PLT EQP: ACCUM DEPR</v>
          </cell>
          <cell r="E2165">
            <v>0</v>
          </cell>
          <cell r="F2165">
            <v>0</v>
          </cell>
          <cell r="G2165">
            <v>-8531903.4499999993</v>
          </cell>
          <cell r="H2165" t="str">
            <v>UTILITY</v>
          </cell>
          <cell r="I2165">
            <v>0</v>
          </cell>
          <cell r="J2165">
            <v>-8531903.4499999993</v>
          </cell>
        </row>
        <row r="2166">
          <cell r="D2166" t="str">
            <v>325000-PVU1-MISC PWR PLT EQP: ACCUM DEPR</v>
          </cell>
          <cell r="E2166">
            <v>0</v>
          </cell>
          <cell r="F2166">
            <v>0</v>
          </cell>
          <cell r="G2166">
            <v>-11252793.09</v>
          </cell>
          <cell r="H2166" t="str">
            <v>UTILITY</v>
          </cell>
          <cell r="I2166">
            <v>0</v>
          </cell>
          <cell r="J2166">
            <v>-11252793.09</v>
          </cell>
        </row>
        <row r="2167">
          <cell r="D2167" t="str">
            <v>325000-PVU2-MISC PWR PLT EQP: ACCUM DEPR</v>
          </cell>
          <cell r="E2167">
            <v>0</v>
          </cell>
          <cell r="F2167">
            <v>0</v>
          </cell>
          <cell r="G2167">
            <v>-16793164.91</v>
          </cell>
          <cell r="H2167" t="str">
            <v>UTILITY</v>
          </cell>
          <cell r="I2167">
            <v>0</v>
          </cell>
          <cell r="J2167">
            <v>-16793164.91</v>
          </cell>
        </row>
        <row r="2168">
          <cell r="D2168" t="str">
            <v>325000-PVU3-MISC PWR PLT EQP: ACCUM DEPR</v>
          </cell>
          <cell r="E2168">
            <v>0</v>
          </cell>
          <cell r="F2168">
            <v>0</v>
          </cell>
          <cell r="G2168">
            <v>-10317435.24</v>
          </cell>
          <cell r="H2168" t="str">
            <v>UTILITY</v>
          </cell>
          <cell r="I2168">
            <v>0</v>
          </cell>
          <cell r="J2168">
            <v>-10317435.24</v>
          </cell>
        </row>
        <row r="2169">
          <cell r="D2169" t="str">
            <v>325003-PVCOM-TX STRANDED COST ADJ: ACCUM DEPR</v>
          </cell>
          <cell r="E2169">
            <v>0</v>
          </cell>
          <cell r="F2169">
            <v>0</v>
          </cell>
          <cell r="G2169">
            <v>-594936903</v>
          </cell>
          <cell r="H2169" t="str">
            <v>UTILITY</v>
          </cell>
          <cell r="I2169">
            <v>0</v>
          </cell>
          <cell r="J2169">
            <v>-594936903</v>
          </cell>
        </row>
        <row r="2170">
          <cell r="D2170" t="str">
            <v>325003-PVCOM-TX STRND COST DEP REV: ACCUM DEPR</v>
          </cell>
          <cell r="E2170">
            <v>0</v>
          </cell>
          <cell r="F2170">
            <v>0</v>
          </cell>
          <cell r="G2170">
            <v>287216916.26999998</v>
          </cell>
          <cell r="H2170" t="str">
            <v>UTILITY</v>
          </cell>
          <cell r="I2170">
            <v>0</v>
          </cell>
          <cell r="J2170">
            <v>287216916.26999998</v>
          </cell>
        </row>
        <row r="2171">
          <cell r="D2171" t="str">
            <v>325003-PVU1-NM #2722 DEPR REV: ACCUM DEPR</v>
          </cell>
          <cell r="E2171">
            <v>0</v>
          </cell>
          <cell r="F2171">
            <v>0</v>
          </cell>
          <cell r="G2171">
            <v>18676788</v>
          </cell>
          <cell r="H2171" t="str">
            <v>UTILITY</v>
          </cell>
          <cell r="I2171">
            <v>0</v>
          </cell>
          <cell r="J2171">
            <v>18676788</v>
          </cell>
        </row>
        <row r="2172">
          <cell r="D2172" t="str">
            <v>325003-PVU1-NM #2722 REVAL ADJ: ACCUM DEPR</v>
          </cell>
          <cell r="E2172">
            <v>0</v>
          </cell>
          <cell r="F2172">
            <v>0</v>
          </cell>
          <cell r="G2172">
            <v>-33835352</v>
          </cell>
          <cell r="H2172" t="str">
            <v>UTILITY</v>
          </cell>
          <cell r="I2172">
            <v>0</v>
          </cell>
          <cell r="J2172">
            <v>-33835352</v>
          </cell>
        </row>
        <row r="2173">
          <cell r="D2173" t="str">
            <v>325003-PVU2-NM #2722 DEPR REV: ACCUM DEPR</v>
          </cell>
          <cell r="E2173">
            <v>0</v>
          </cell>
          <cell r="F2173">
            <v>0</v>
          </cell>
          <cell r="G2173">
            <v>22456996</v>
          </cell>
          <cell r="H2173" t="str">
            <v>UTILITY</v>
          </cell>
          <cell r="I2173">
            <v>0</v>
          </cell>
          <cell r="J2173">
            <v>22456996</v>
          </cell>
        </row>
        <row r="2174">
          <cell r="D2174" t="str">
            <v>325003-PVU2-NM #2722 REVAL ADJ: ACCUM DEPR</v>
          </cell>
          <cell r="E2174">
            <v>0</v>
          </cell>
          <cell r="F2174">
            <v>0</v>
          </cell>
          <cell r="G2174">
            <v>-42072046</v>
          </cell>
          <cell r="H2174" t="str">
            <v>UTILITY</v>
          </cell>
          <cell r="I2174">
            <v>0</v>
          </cell>
          <cell r="J2174">
            <v>-42072046</v>
          </cell>
        </row>
        <row r="2175">
          <cell r="D2175" t="str">
            <v>325003-PVU3-FERC ASSET IMPAIRMENT: ACCUM DEPR</v>
          </cell>
          <cell r="E2175">
            <v>0</v>
          </cell>
          <cell r="F2175">
            <v>0</v>
          </cell>
          <cell r="G2175">
            <v>-17183500</v>
          </cell>
          <cell r="H2175" t="str">
            <v>UTILITY</v>
          </cell>
          <cell r="I2175">
            <v>0</v>
          </cell>
          <cell r="J2175">
            <v>-17183500</v>
          </cell>
        </row>
        <row r="2176">
          <cell r="D2176" t="str">
            <v>325003-PVU3-NM ASSET IMPAIRMENT: ACCUM DEPR</v>
          </cell>
          <cell r="E2176">
            <v>0</v>
          </cell>
          <cell r="F2176">
            <v>0</v>
          </cell>
          <cell r="G2176">
            <v>75983918</v>
          </cell>
          <cell r="H2176" t="str">
            <v>UTILITY</v>
          </cell>
          <cell r="I2176">
            <v>0</v>
          </cell>
          <cell r="J2176">
            <v>75983918</v>
          </cell>
        </row>
        <row r="2177">
          <cell r="D2177" t="str">
            <v>325003-PVU3-TX DEFERED DEPR: ACCUM DEPR</v>
          </cell>
          <cell r="E2177">
            <v>0</v>
          </cell>
          <cell r="F2177">
            <v>0</v>
          </cell>
          <cell r="G2177">
            <v>0</v>
          </cell>
          <cell r="H2177" t="str">
            <v>UTILITY</v>
          </cell>
          <cell r="I2177">
            <v>0</v>
          </cell>
          <cell r="J2177">
            <v>0</v>
          </cell>
        </row>
        <row r="2178">
          <cell r="D2178" t="str">
            <v>326000-PVCOM-ASSET RETIRE-NUC: ACCUM DEPR</v>
          </cell>
          <cell r="E2178">
            <v>0</v>
          </cell>
          <cell r="F2178">
            <v>0</v>
          </cell>
          <cell r="G2178">
            <v>1592353.79</v>
          </cell>
          <cell r="H2178" t="str">
            <v>UTILITY</v>
          </cell>
          <cell r="I2178">
            <v>0</v>
          </cell>
          <cell r="J2178">
            <v>1592353.79</v>
          </cell>
        </row>
        <row r="2179">
          <cell r="D2179" t="str">
            <v>326000-PVU1-ASSET RETIRE-NUC: ACCUM DEPR</v>
          </cell>
          <cell r="E2179">
            <v>0</v>
          </cell>
          <cell r="F2179">
            <v>0</v>
          </cell>
          <cell r="G2179">
            <v>-654625.56999999995</v>
          </cell>
          <cell r="H2179" t="str">
            <v>UTILITY</v>
          </cell>
          <cell r="I2179">
            <v>0</v>
          </cell>
          <cell r="J2179">
            <v>-654625.56999999995</v>
          </cell>
        </row>
        <row r="2180">
          <cell r="D2180" t="str">
            <v>326000-PVU2-ASSET RETIRE-NUC: ACCUM DEPR</v>
          </cell>
          <cell r="E2180">
            <v>0</v>
          </cell>
          <cell r="F2180">
            <v>0</v>
          </cell>
          <cell r="G2180">
            <v>-507784.89</v>
          </cell>
          <cell r="H2180" t="str">
            <v>UTILITY</v>
          </cell>
          <cell r="I2180">
            <v>0</v>
          </cell>
          <cell r="J2180">
            <v>-507784.89</v>
          </cell>
        </row>
        <row r="2181">
          <cell r="D2181" t="str">
            <v>326000-PVU3-ASSET RETIRE-NUC: ACCUM DEPR</v>
          </cell>
          <cell r="E2181">
            <v>0</v>
          </cell>
          <cell r="F2181">
            <v>0</v>
          </cell>
          <cell r="G2181">
            <v>549577.73</v>
          </cell>
          <cell r="H2181" t="str">
            <v>UTILITY</v>
          </cell>
          <cell r="I2181">
            <v>0</v>
          </cell>
          <cell r="J2181">
            <v>549577.73</v>
          </cell>
        </row>
        <row r="2182">
          <cell r="D2182" t="str">
            <v>32XXXX-NUCLEAR PROD - ADJUSTMENT ONLY-ACCUM DEPR</v>
          </cell>
          <cell r="E2182">
            <v>0</v>
          </cell>
          <cell r="F2182">
            <v>0</v>
          </cell>
          <cell r="G2182">
            <v>875781854</v>
          </cell>
          <cell r="H2182" t="str">
            <v>UTILITY</v>
          </cell>
          <cell r="I2182">
            <v>0</v>
          </cell>
          <cell r="J2182">
            <v>875781854</v>
          </cell>
        </row>
        <row r="2183">
          <cell r="D2183" t="str">
            <v>32XXXX-Nuclear Prod Accum Depr - Direct</v>
          </cell>
          <cell r="E2183">
            <v>0</v>
          </cell>
          <cell r="F2183">
            <v>0</v>
          </cell>
          <cell r="G2183">
            <v>0</v>
          </cell>
          <cell r="H2183" t="str">
            <v>NON-UTILITY</v>
          </cell>
          <cell r="I2183">
            <v>0</v>
          </cell>
          <cell r="J2183">
            <v>0</v>
          </cell>
        </row>
        <row r="2184">
          <cell r="D2184" t="str">
            <v>350000-PVCOM-LAND&amp;LAND RIGHTS: ACCUM DEPR</v>
          </cell>
          <cell r="E2184">
            <v>0</v>
          </cell>
          <cell r="F2184">
            <v>0</v>
          </cell>
          <cell r="G2184">
            <v>-2570.46</v>
          </cell>
          <cell r="H2184" t="str">
            <v>UTILITY</v>
          </cell>
          <cell r="I2184">
            <v>0</v>
          </cell>
          <cell r="J2184">
            <v>-2570.46</v>
          </cell>
        </row>
        <row r="2185">
          <cell r="D2185" t="str">
            <v>353000-PVCOM-STATION EQUIPMNT: ACCUM DEPR</v>
          </cell>
          <cell r="E2185">
            <v>0</v>
          </cell>
          <cell r="F2185">
            <v>0</v>
          </cell>
          <cell r="G2185">
            <v>-11727.07</v>
          </cell>
          <cell r="H2185" t="str">
            <v>UTILITY</v>
          </cell>
          <cell r="I2185">
            <v>0</v>
          </cell>
          <cell r="J2185">
            <v>-11727.07</v>
          </cell>
        </row>
        <row r="2186">
          <cell r="D2186" t="str">
            <v>353000-PVU1-STATION EQUIPMNT: ACCUM DEPR</v>
          </cell>
          <cell r="E2186">
            <v>0</v>
          </cell>
          <cell r="F2186">
            <v>0</v>
          </cell>
          <cell r="G2186">
            <v>-317658.19</v>
          </cell>
          <cell r="H2186" t="str">
            <v>UTILITY</v>
          </cell>
          <cell r="I2186">
            <v>0</v>
          </cell>
          <cell r="J2186">
            <v>-317658.19</v>
          </cell>
        </row>
        <row r="2187">
          <cell r="D2187" t="str">
            <v>353000-PVU2-STATION EQUIPMNT: ACCUM DEPR</v>
          </cell>
          <cell r="E2187">
            <v>0</v>
          </cell>
          <cell r="F2187">
            <v>0</v>
          </cell>
          <cell r="G2187">
            <v>-943174.52</v>
          </cell>
          <cell r="H2187" t="str">
            <v>UTILITY</v>
          </cell>
          <cell r="I2187">
            <v>0</v>
          </cell>
          <cell r="J2187">
            <v>-943174.52</v>
          </cell>
        </row>
        <row r="2188">
          <cell r="D2188" t="str">
            <v>353000-PVU3-STATION EQUIPMNT: ACCUM DEPR</v>
          </cell>
          <cell r="E2188">
            <v>0</v>
          </cell>
          <cell r="F2188">
            <v>0</v>
          </cell>
          <cell r="G2188">
            <v>-1878750.64</v>
          </cell>
          <cell r="H2188" t="str">
            <v>UTILITY</v>
          </cell>
          <cell r="I2188">
            <v>0</v>
          </cell>
          <cell r="J2188">
            <v>-1878750.64</v>
          </cell>
        </row>
        <row r="2189">
          <cell r="D2189" t="str">
            <v>354000-PVCOM-TOWERS &amp; FIXTURE: ACCUM DEPR</v>
          </cell>
          <cell r="E2189">
            <v>0</v>
          </cell>
          <cell r="F2189">
            <v>0</v>
          </cell>
          <cell r="G2189">
            <v>-3742.61</v>
          </cell>
          <cell r="H2189" t="str">
            <v>UTILITY</v>
          </cell>
          <cell r="I2189">
            <v>0</v>
          </cell>
          <cell r="J2189">
            <v>-3742.61</v>
          </cell>
        </row>
        <row r="2190">
          <cell r="D2190" t="str">
            <v>354000-PVU1-TOWERS &amp; FIXTURE: ACCUM DEPR</v>
          </cell>
          <cell r="E2190">
            <v>0</v>
          </cell>
          <cell r="F2190">
            <v>0</v>
          </cell>
          <cell r="G2190">
            <v>-83733.61</v>
          </cell>
          <cell r="H2190" t="str">
            <v>UTILITY</v>
          </cell>
          <cell r="I2190">
            <v>0</v>
          </cell>
          <cell r="J2190">
            <v>-83733.61</v>
          </cell>
        </row>
        <row r="2191">
          <cell r="D2191" t="str">
            <v>354000-PVU2-TOWERS &amp; FIXTURE: ACCUM DEPR</v>
          </cell>
          <cell r="E2191">
            <v>0</v>
          </cell>
          <cell r="F2191">
            <v>0</v>
          </cell>
          <cell r="G2191">
            <v>-123987.78</v>
          </cell>
          <cell r="H2191" t="str">
            <v>UTILITY</v>
          </cell>
          <cell r="I2191">
            <v>0</v>
          </cell>
          <cell r="J2191">
            <v>-123987.78</v>
          </cell>
        </row>
        <row r="2192">
          <cell r="D2192" t="str">
            <v>354000-PVU3-TOWERS &amp; FIXTURE: ACCUM DEPR</v>
          </cell>
          <cell r="E2192">
            <v>0</v>
          </cell>
          <cell r="F2192">
            <v>0</v>
          </cell>
          <cell r="G2192">
            <v>-94390.71</v>
          </cell>
          <cell r="H2192" t="str">
            <v>UTILITY</v>
          </cell>
          <cell r="I2192">
            <v>0</v>
          </cell>
          <cell r="J2192">
            <v>-94390.71</v>
          </cell>
        </row>
        <row r="2193">
          <cell r="D2193" t="str">
            <v>356000-PVU1-OH CONDUCTOR&amp;DEV: ACCUM DEPR</v>
          </cell>
          <cell r="E2193">
            <v>0</v>
          </cell>
          <cell r="F2193">
            <v>0</v>
          </cell>
          <cell r="G2193">
            <v>-30762.27</v>
          </cell>
          <cell r="H2193" t="str">
            <v>UTILITY</v>
          </cell>
          <cell r="I2193">
            <v>0</v>
          </cell>
          <cell r="J2193">
            <v>-30762.27</v>
          </cell>
        </row>
        <row r="2194">
          <cell r="D2194" t="str">
            <v>356000-PVU2-OH CONDUCTOR&amp;DEV: ACCUM DEPR</v>
          </cell>
          <cell r="E2194">
            <v>0</v>
          </cell>
          <cell r="F2194">
            <v>0</v>
          </cell>
          <cell r="G2194">
            <v>-65179.29</v>
          </cell>
          <cell r="H2194" t="str">
            <v>UTILITY</v>
          </cell>
          <cell r="I2194">
            <v>0</v>
          </cell>
          <cell r="J2194">
            <v>-65179.29</v>
          </cell>
        </row>
        <row r="2195">
          <cell r="D2195" t="str">
            <v>356000-PVU3-OH CONDUCTOR&amp;DEV: ACCUM DEPR</v>
          </cell>
          <cell r="E2195">
            <v>0</v>
          </cell>
          <cell r="F2195">
            <v>0</v>
          </cell>
          <cell r="G2195">
            <v>-34415.32</v>
          </cell>
          <cell r="H2195" t="str">
            <v>UTILITY</v>
          </cell>
          <cell r="I2195">
            <v>0</v>
          </cell>
          <cell r="J2195">
            <v>-34415.32</v>
          </cell>
        </row>
        <row r="2196">
          <cell r="D2196" t="str">
            <v>392000-PVCOM-TRANSPORT EQUIP: ACCUM DEPR</v>
          </cell>
          <cell r="E2196">
            <v>0</v>
          </cell>
          <cell r="F2196">
            <v>0</v>
          </cell>
          <cell r="G2196">
            <v>-129802.85</v>
          </cell>
          <cell r="H2196" t="str">
            <v>UTILITY</v>
          </cell>
          <cell r="I2196">
            <v>0</v>
          </cell>
          <cell r="J2196">
            <v>-129802.85</v>
          </cell>
        </row>
        <row r="2197">
          <cell r="D2197" t="str">
            <v>394000-PVCOM-TOOLS&amp;SHOP EQUIP: ACCUM DEPR</v>
          </cell>
          <cell r="E2197">
            <v>0</v>
          </cell>
          <cell r="F2197">
            <v>0</v>
          </cell>
          <cell r="G2197">
            <v>-292.02999999999997</v>
          </cell>
          <cell r="H2197" t="str">
            <v>UTILITY</v>
          </cell>
          <cell r="I2197">
            <v>0</v>
          </cell>
          <cell r="J2197">
            <v>-292.02999999999997</v>
          </cell>
        </row>
        <row r="2198">
          <cell r="D2198" t="str">
            <v>396000-PVCOM-PWR OPER EQUIP: ACCUM DEPR</v>
          </cell>
          <cell r="E2198">
            <v>0</v>
          </cell>
          <cell r="F2198">
            <v>0</v>
          </cell>
          <cell r="G2198">
            <v>-1501501.41</v>
          </cell>
          <cell r="H2198" t="str">
            <v>UTILITY</v>
          </cell>
          <cell r="I2198">
            <v>0</v>
          </cell>
          <cell r="J2198">
            <v>-1501501.41</v>
          </cell>
        </row>
        <row r="2199">
          <cell r="D2199" t="str">
            <v>397000-PVCOM-COMM EQUIP: ACCUM DEPR</v>
          </cell>
          <cell r="E2199">
            <v>0</v>
          </cell>
          <cell r="F2199">
            <v>0</v>
          </cell>
          <cell r="G2199">
            <v>-831151.32</v>
          </cell>
          <cell r="H2199" t="str">
            <v>UTILITY</v>
          </cell>
          <cell r="I2199">
            <v>0</v>
          </cell>
          <cell r="J2199">
            <v>-831151.32</v>
          </cell>
        </row>
        <row r="2200">
          <cell r="D2200" t="str">
            <v>397000-PVU1-COMM EQUIP: ACCUM DEPR</v>
          </cell>
          <cell r="E2200">
            <v>0</v>
          </cell>
          <cell r="F2200">
            <v>0</v>
          </cell>
          <cell r="G2200">
            <v>-106011.55</v>
          </cell>
          <cell r="H2200" t="str">
            <v>UTILITY</v>
          </cell>
          <cell r="I2200">
            <v>0</v>
          </cell>
          <cell r="J2200">
            <v>-106011.55</v>
          </cell>
        </row>
        <row r="2201">
          <cell r="D2201" t="str">
            <v>397000-PVU2-COMM EQUIP: ACCUM DEPR</v>
          </cell>
          <cell r="E2201">
            <v>0</v>
          </cell>
          <cell r="F2201">
            <v>0</v>
          </cell>
          <cell r="G2201">
            <v>-54763.93</v>
          </cell>
          <cell r="H2201" t="str">
            <v>UTILITY</v>
          </cell>
          <cell r="I2201">
            <v>0</v>
          </cell>
          <cell r="J2201">
            <v>-54763.93</v>
          </cell>
        </row>
        <row r="2202">
          <cell r="D2202" t="str">
            <v>397000-PVU3-COMM EQUIP: ACCUM DEPR</v>
          </cell>
          <cell r="E2202">
            <v>0</v>
          </cell>
          <cell r="F2202">
            <v>0</v>
          </cell>
          <cell r="G2202">
            <v>-46511.5</v>
          </cell>
          <cell r="H2202" t="str">
            <v>UTILITY</v>
          </cell>
          <cell r="I2202">
            <v>0</v>
          </cell>
          <cell r="J2202">
            <v>-46511.5</v>
          </cell>
        </row>
        <row r="2203">
          <cell r="D2203" t="str">
            <v>340000-COPP-LAND&amp;LAND RIGHTS: ACCUM DEPR</v>
          </cell>
          <cell r="E2203">
            <v>0</v>
          </cell>
          <cell r="F2203">
            <v>0</v>
          </cell>
          <cell r="G2203">
            <v>0</v>
          </cell>
          <cell r="H2203" t="str">
            <v>UTILITY</v>
          </cell>
          <cell r="I2203">
            <v>0</v>
          </cell>
          <cell r="J2203">
            <v>0</v>
          </cell>
        </row>
        <row r="2204">
          <cell r="D2204" t="str">
            <v>340000-MPSCO-LAND&amp;LAND RIGHTS: ACCUM DEPR</v>
          </cell>
          <cell r="E2204">
            <v>0</v>
          </cell>
          <cell r="F2204">
            <v>0</v>
          </cell>
          <cell r="G2204">
            <v>0</v>
          </cell>
          <cell r="H2204" t="str">
            <v>UTILITY</v>
          </cell>
          <cell r="I2204">
            <v>0</v>
          </cell>
          <cell r="J2204">
            <v>0</v>
          </cell>
        </row>
        <row r="2205">
          <cell r="D2205" t="str">
            <v>341000-COPP-STRUCT&amp;IMPROVMNT: ACCUM DEPR</v>
          </cell>
          <cell r="E2205">
            <v>0</v>
          </cell>
          <cell r="F2205">
            <v>0</v>
          </cell>
          <cell r="G2205">
            <v>-671339.96</v>
          </cell>
          <cell r="H2205" t="str">
            <v>UTILITY</v>
          </cell>
          <cell r="I2205">
            <v>0</v>
          </cell>
          <cell r="J2205">
            <v>-671339.96</v>
          </cell>
        </row>
        <row r="2206">
          <cell r="D2206" t="str">
            <v>341000-MPSCO-STRUCT&amp;IMPROVMNT: ACCUM DEPR</v>
          </cell>
          <cell r="E2206">
            <v>0</v>
          </cell>
          <cell r="F2206">
            <v>0</v>
          </cell>
          <cell r="G2206">
            <v>-408357.36</v>
          </cell>
          <cell r="H2206" t="str">
            <v>UTILITY</v>
          </cell>
          <cell r="I2206">
            <v>0</v>
          </cell>
          <cell r="J2206">
            <v>-408357.36</v>
          </cell>
        </row>
        <row r="2207">
          <cell r="D2207" t="str">
            <v>341000-MPSJ1-STRUCT&amp;IMPROVMNT: ACCUM DEPR</v>
          </cell>
          <cell r="E2207">
            <v>0</v>
          </cell>
          <cell r="F2207">
            <v>0</v>
          </cell>
          <cell r="G2207">
            <v>0</v>
          </cell>
          <cell r="H2207" t="str">
            <v>UTILITY</v>
          </cell>
          <cell r="I2207">
            <v>0</v>
          </cell>
          <cell r="J2207">
            <v>0</v>
          </cell>
        </row>
        <row r="2208">
          <cell r="D2208" t="str">
            <v>341000-MPSJ3-STRUCT&amp;IMPROVMNT: ACCUM DEPR</v>
          </cell>
          <cell r="E2208">
            <v>0</v>
          </cell>
          <cell r="F2208">
            <v>0</v>
          </cell>
          <cell r="G2208">
            <v>0</v>
          </cell>
          <cell r="H2208" t="str">
            <v>UTILITY</v>
          </cell>
          <cell r="I2208">
            <v>0</v>
          </cell>
          <cell r="J2208">
            <v>0</v>
          </cell>
        </row>
        <row r="2209">
          <cell r="D2209" t="str">
            <v>341000-MPSU1-STRUCT&amp;IMPROVMNT: ACCUM DEPR</v>
          </cell>
          <cell r="E2209">
            <v>0</v>
          </cell>
          <cell r="F2209">
            <v>0</v>
          </cell>
          <cell r="G2209">
            <v>-619027.25</v>
          </cell>
          <cell r="H2209" t="str">
            <v>UTILITY</v>
          </cell>
          <cell r="I2209">
            <v>0</v>
          </cell>
          <cell r="J2209">
            <v>-619027.25</v>
          </cell>
        </row>
        <row r="2210">
          <cell r="D2210" t="str">
            <v>341000-MPSU2-STRUCT&amp;IMPROVMNT: ACCUM DEPR</v>
          </cell>
          <cell r="E2210">
            <v>0</v>
          </cell>
          <cell r="F2210">
            <v>0</v>
          </cell>
          <cell r="G2210">
            <v>-609449.85</v>
          </cell>
          <cell r="H2210" t="str">
            <v>UTILITY</v>
          </cell>
          <cell r="I2210">
            <v>0</v>
          </cell>
          <cell r="J2210">
            <v>-609449.85</v>
          </cell>
        </row>
        <row r="2211">
          <cell r="D2211" t="str">
            <v>341000-MPSU3-STRUCT&amp;IMPROVMNT: ACCUM DEPR</v>
          </cell>
          <cell r="E2211">
            <v>0</v>
          </cell>
          <cell r="F2211">
            <v>0</v>
          </cell>
          <cell r="G2211">
            <v>-112512.95</v>
          </cell>
          <cell r="H2211" t="str">
            <v>UTILITY</v>
          </cell>
          <cell r="I2211">
            <v>0</v>
          </cell>
          <cell r="J2211">
            <v>-112512.95</v>
          </cell>
        </row>
        <row r="2212">
          <cell r="D2212" t="str">
            <v>341000-MPSU4-STRUCT&amp;IMPROVMNT: ACCUM DEPR</v>
          </cell>
          <cell r="E2212">
            <v>0</v>
          </cell>
          <cell r="F2212">
            <v>0</v>
          </cell>
          <cell r="G2212">
            <v>-13190</v>
          </cell>
          <cell r="H2212" t="str">
            <v>UTILITY</v>
          </cell>
          <cell r="I2212">
            <v>0</v>
          </cell>
          <cell r="J2212">
            <v>-13190</v>
          </cell>
        </row>
        <row r="2213">
          <cell r="D2213" t="str">
            <v>341000-NMSOL-STRUCT&amp;IMPROVMNT: ACCUM DEPR</v>
          </cell>
          <cell r="E2213">
            <v>0</v>
          </cell>
          <cell r="F2213">
            <v>0</v>
          </cell>
          <cell r="G2213">
            <v>0</v>
          </cell>
          <cell r="H2213" t="str">
            <v>UTILITY</v>
          </cell>
          <cell r="I2213">
            <v>0</v>
          </cell>
          <cell r="J2213">
            <v>0</v>
          </cell>
        </row>
        <row r="2214">
          <cell r="D2214" t="str">
            <v>341000-RGU9-STRUCT&amp;IMPROVMNT: ACCUM DEPR</v>
          </cell>
          <cell r="E2214">
            <v>0</v>
          </cell>
          <cell r="F2214">
            <v>0</v>
          </cell>
          <cell r="G2214">
            <v>-867167.44</v>
          </cell>
          <cell r="H2214" t="str">
            <v>UTILITY</v>
          </cell>
          <cell r="I2214">
            <v>0</v>
          </cell>
          <cell r="J2214">
            <v>-867167.44</v>
          </cell>
        </row>
        <row r="2215">
          <cell r="D2215" t="str">
            <v>341000-TXSOL-STRUCT&amp;IMPROVMNT: ACCUM DEPR</v>
          </cell>
          <cell r="E2215">
            <v>0</v>
          </cell>
          <cell r="F2215">
            <v>0</v>
          </cell>
          <cell r="G2215">
            <v>-10835.05</v>
          </cell>
          <cell r="H2215" t="str">
            <v>UTILITY</v>
          </cell>
          <cell r="I2215">
            <v>0</v>
          </cell>
          <cell r="J2215">
            <v>-10835.05</v>
          </cell>
        </row>
        <row r="2216">
          <cell r="D2216" t="str">
            <v>342000-COPP-FUEL HOLDER PROD: ACCUM DEPR</v>
          </cell>
          <cell r="E2216">
            <v>0</v>
          </cell>
          <cell r="F2216">
            <v>0</v>
          </cell>
          <cell r="G2216">
            <v>-480892.87</v>
          </cell>
          <cell r="H2216" t="str">
            <v>UTILITY</v>
          </cell>
          <cell r="I2216">
            <v>0</v>
          </cell>
          <cell r="J2216">
            <v>-480892.87</v>
          </cell>
        </row>
        <row r="2217">
          <cell r="D2217" t="str">
            <v>342000-MPSCO-FUEL HOLDER PROD: ACCUM DEPR</v>
          </cell>
          <cell r="E2217">
            <v>0</v>
          </cell>
          <cell r="F2217">
            <v>0</v>
          </cell>
          <cell r="G2217">
            <v>-173566.47</v>
          </cell>
          <cell r="H2217" t="str">
            <v>UTILITY</v>
          </cell>
          <cell r="I2217">
            <v>0</v>
          </cell>
          <cell r="J2217">
            <v>-173566.47</v>
          </cell>
        </row>
        <row r="2218">
          <cell r="D2218" t="str">
            <v>342000-MPSJ1-FUEL HOLDER PROD: ACCUM DEPR</v>
          </cell>
          <cell r="E2218">
            <v>0</v>
          </cell>
          <cell r="F2218">
            <v>0</v>
          </cell>
          <cell r="G2218">
            <v>0</v>
          </cell>
          <cell r="H2218" t="str">
            <v>UTILITY</v>
          </cell>
          <cell r="I2218">
            <v>0</v>
          </cell>
          <cell r="J2218">
            <v>0</v>
          </cell>
        </row>
        <row r="2219">
          <cell r="D2219" t="str">
            <v>342000-MPSU1-FUEL HOLDER PROD: ACCUM DEPR</v>
          </cell>
          <cell r="E2219">
            <v>0</v>
          </cell>
          <cell r="F2219">
            <v>0</v>
          </cell>
          <cell r="G2219">
            <v>-2077.96</v>
          </cell>
          <cell r="H2219" t="str">
            <v>UTILITY</v>
          </cell>
          <cell r="I2219">
            <v>0</v>
          </cell>
          <cell r="J2219">
            <v>-2077.96</v>
          </cell>
        </row>
        <row r="2220">
          <cell r="D2220" t="str">
            <v>342000-MPSU2-FUEL HOLDER PROD: ACCUM DEPR</v>
          </cell>
          <cell r="E2220">
            <v>0</v>
          </cell>
          <cell r="F2220">
            <v>0</v>
          </cell>
          <cell r="G2220">
            <v>-2609.87</v>
          </cell>
          <cell r="H2220" t="str">
            <v>UTILITY</v>
          </cell>
          <cell r="I2220">
            <v>0</v>
          </cell>
          <cell r="J2220">
            <v>-2609.87</v>
          </cell>
        </row>
        <row r="2221">
          <cell r="D2221" t="str">
            <v>342000-MPSU4-FUEL HOLDER PROD: ACCUM DEPR</v>
          </cell>
          <cell r="E2221">
            <v>0</v>
          </cell>
          <cell r="F2221">
            <v>0</v>
          </cell>
          <cell r="G2221">
            <v>0</v>
          </cell>
          <cell r="H2221" t="str">
            <v>UTILITY</v>
          </cell>
          <cell r="I2221">
            <v>0</v>
          </cell>
          <cell r="J2221">
            <v>0</v>
          </cell>
        </row>
        <row r="2222">
          <cell r="D2222" t="str">
            <v>342000-RGU9-FUEL HOLDER PROD: ACCUM DEPR</v>
          </cell>
          <cell r="E2222">
            <v>0</v>
          </cell>
          <cell r="F2222">
            <v>0</v>
          </cell>
          <cell r="G2222">
            <v>-291654.23</v>
          </cell>
          <cell r="H2222" t="str">
            <v>UTILITY</v>
          </cell>
          <cell r="I2222">
            <v>0</v>
          </cell>
          <cell r="J2222">
            <v>-291654.23</v>
          </cell>
        </row>
        <row r="2223">
          <cell r="D2223" t="str">
            <v>343000-MPSCO-PRIME MOVERS: ACCUM DEPR</v>
          </cell>
          <cell r="E2223">
            <v>0</v>
          </cell>
          <cell r="F2223">
            <v>0</v>
          </cell>
          <cell r="G2223">
            <v>-941496.87</v>
          </cell>
          <cell r="H2223" t="str">
            <v>UTILITY</v>
          </cell>
          <cell r="I2223">
            <v>0</v>
          </cell>
          <cell r="J2223">
            <v>-941496.87</v>
          </cell>
        </row>
        <row r="2224">
          <cell r="D2224" t="str">
            <v>343000-MPSJ1-PRIME MOVERS: ACCUM DEPR</v>
          </cell>
          <cell r="E2224">
            <v>0</v>
          </cell>
          <cell r="F2224">
            <v>0</v>
          </cell>
          <cell r="G2224">
            <v>0</v>
          </cell>
          <cell r="H2224" t="str">
            <v>UTILITY</v>
          </cell>
          <cell r="I2224">
            <v>0</v>
          </cell>
          <cell r="J2224">
            <v>0</v>
          </cell>
        </row>
        <row r="2225">
          <cell r="D2225" t="str">
            <v>343000-MPSJ3-PRIME MOVERS: ACCUM DEPR</v>
          </cell>
          <cell r="E2225">
            <v>0</v>
          </cell>
          <cell r="F2225">
            <v>0</v>
          </cell>
          <cell r="G2225">
            <v>0</v>
          </cell>
          <cell r="H2225" t="str">
            <v>UTILITY</v>
          </cell>
          <cell r="I2225">
            <v>0</v>
          </cell>
          <cell r="J2225">
            <v>0</v>
          </cell>
        </row>
        <row r="2226">
          <cell r="D2226" t="str">
            <v>343000-MPSU1-PRIME MOVERS: ACCUM DEPR</v>
          </cell>
          <cell r="E2226">
            <v>0</v>
          </cell>
          <cell r="F2226">
            <v>0</v>
          </cell>
          <cell r="G2226">
            <v>-2274785.02</v>
          </cell>
          <cell r="H2226" t="str">
            <v>UTILITY</v>
          </cell>
          <cell r="I2226">
            <v>0</v>
          </cell>
          <cell r="J2226">
            <v>-2274785.02</v>
          </cell>
        </row>
        <row r="2227">
          <cell r="D2227" t="str">
            <v>343000-MPSU2-PRIME MOVERS: ACCUM DEPR</v>
          </cell>
          <cell r="E2227">
            <v>0</v>
          </cell>
          <cell r="F2227">
            <v>0</v>
          </cell>
          <cell r="G2227">
            <v>-2125222.44</v>
          </cell>
          <cell r="H2227" t="str">
            <v>UTILITY</v>
          </cell>
          <cell r="I2227">
            <v>0</v>
          </cell>
          <cell r="J2227">
            <v>-2125222.44</v>
          </cell>
        </row>
        <row r="2228">
          <cell r="D2228" t="str">
            <v>343000-MPSU3-PRIME MOVERS: ACCUM DEPR</v>
          </cell>
          <cell r="E2228">
            <v>0</v>
          </cell>
          <cell r="F2228">
            <v>0</v>
          </cell>
          <cell r="G2228">
            <v>-474796.46</v>
          </cell>
          <cell r="H2228" t="str">
            <v>UTILITY</v>
          </cell>
          <cell r="I2228">
            <v>0</v>
          </cell>
          <cell r="J2228">
            <v>-474796.46</v>
          </cell>
        </row>
        <row r="2229">
          <cell r="D2229" t="str">
            <v>343000-MPSU4-PRIME MOVERS: ACCUM DEPR</v>
          </cell>
          <cell r="E2229">
            <v>0</v>
          </cell>
          <cell r="F2229">
            <v>0</v>
          </cell>
          <cell r="G2229">
            <v>-45464</v>
          </cell>
          <cell r="H2229" t="str">
            <v>UTILITY</v>
          </cell>
          <cell r="I2229">
            <v>0</v>
          </cell>
          <cell r="J2229">
            <v>-45464</v>
          </cell>
        </row>
        <row r="2230">
          <cell r="D2230" t="str">
            <v>343000-RGU9-PRIME MOVERS: ACCUM DEPR</v>
          </cell>
          <cell r="E2230">
            <v>0</v>
          </cell>
          <cell r="F2230">
            <v>0</v>
          </cell>
          <cell r="G2230">
            <v>-5114633.58</v>
          </cell>
          <cell r="H2230" t="str">
            <v>UTILITY</v>
          </cell>
          <cell r="I2230">
            <v>0</v>
          </cell>
          <cell r="J2230">
            <v>-5114633.58</v>
          </cell>
        </row>
        <row r="2231">
          <cell r="D2231" t="str">
            <v>344000-COPP-GENERATORS: ACCUM DEPR</v>
          </cell>
          <cell r="E2231">
            <v>0</v>
          </cell>
          <cell r="F2231">
            <v>0</v>
          </cell>
          <cell r="G2231">
            <v>0</v>
          </cell>
          <cell r="H2231" t="str">
            <v>UTILITY</v>
          </cell>
          <cell r="I2231">
            <v>0</v>
          </cell>
          <cell r="J2231">
            <v>0</v>
          </cell>
        </row>
        <row r="2232">
          <cell r="D2232" t="str">
            <v>344000-HUECO-GENERATORS: ACCUM DEPR</v>
          </cell>
          <cell r="E2232">
            <v>0</v>
          </cell>
          <cell r="F2232">
            <v>0</v>
          </cell>
          <cell r="G2232">
            <v>0</v>
          </cell>
          <cell r="H2232" t="str">
            <v>UTILITY</v>
          </cell>
          <cell r="I2232">
            <v>0</v>
          </cell>
          <cell r="J2232">
            <v>0</v>
          </cell>
        </row>
        <row r="2233">
          <cell r="D2233" t="str">
            <v>344000-MPSCO-GENERATORS: ACCUM DEPR</v>
          </cell>
          <cell r="E2233">
            <v>0</v>
          </cell>
          <cell r="F2233">
            <v>0</v>
          </cell>
          <cell r="G2233">
            <v>-114794.82</v>
          </cell>
          <cell r="H2233" t="str">
            <v>UTILITY</v>
          </cell>
          <cell r="I2233">
            <v>0</v>
          </cell>
          <cell r="J2233">
            <v>-114794.82</v>
          </cell>
        </row>
        <row r="2234">
          <cell r="D2234" t="str">
            <v>344000-MPSJ1-GENERATORS: ACCUM DEPR</v>
          </cell>
          <cell r="E2234">
            <v>0</v>
          </cell>
          <cell r="F2234">
            <v>0</v>
          </cell>
          <cell r="G2234">
            <v>0</v>
          </cell>
          <cell r="H2234" t="str">
            <v>UTILITY</v>
          </cell>
          <cell r="I2234">
            <v>0</v>
          </cell>
          <cell r="J2234">
            <v>0</v>
          </cell>
        </row>
        <row r="2235">
          <cell r="D2235" t="str">
            <v>344000-MPSJ3-GENERATORS: ACCUM DEPR</v>
          </cell>
          <cell r="E2235">
            <v>0</v>
          </cell>
          <cell r="F2235">
            <v>0</v>
          </cell>
          <cell r="G2235">
            <v>0</v>
          </cell>
          <cell r="H2235" t="str">
            <v>UTILITY</v>
          </cell>
          <cell r="I2235">
            <v>0</v>
          </cell>
          <cell r="J2235">
            <v>0</v>
          </cell>
        </row>
        <row r="2236">
          <cell r="D2236" t="str">
            <v>344000-MPSU1-GENERATORS: ACCUM DEPR</v>
          </cell>
          <cell r="E2236">
            <v>0</v>
          </cell>
          <cell r="F2236">
            <v>0</v>
          </cell>
          <cell r="G2236">
            <v>-16042.27</v>
          </cell>
          <cell r="H2236" t="str">
            <v>UTILITY</v>
          </cell>
          <cell r="I2236">
            <v>0</v>
          </cell>
          <cell r="J2236">
            <v>-16042.27</v>
          </cell>
        </row>
        <row r="2237">
          <cell r="D2237" t="str">
            <v>344000-MPSU2-GENERATORS: ACCUM DEPR</v>
          </cell>
          <cell r="E2237">
            <v>0</v>
          </cell>
          <cell r="F2237">
            <v>0</v>
          </cell>
          <cell r="G2237">
            <v>-18477.400000000001</v>
          </cell>
          <cell r="H2237" t="str">
            <v>UTILITY</v>
          </cell>
          <cell r="I2237">
            <v>0</v>
          </cell>
          <cell r="J2237">
            <v>-18477.400000000001</v>
          </cell>
        </row>
        <row r="2238">
          <cell r="D2238" t="str">
            <v>344000-MPSU3-GENERATORS: ACCUM DEPR</v>
          </cell>
          <cell r="E2238">
            <v>0</v>
          </cell>
          <cell r="F2238">
            <v>0</v>
          </cell>
          <cell r="G2238">
            <v>-42334.84</v>
          </cell>
          <cell r="H2238" t="str">
            <v>UTILITY</v>
          </cell>
          <cell r="I2238">
            <v>0</v>
          </cell>
          <cell r="J2238">
            <v>-42334.84</v>
          </cell>
        </row>
        <row r="2239">
          <cell r="D2239" t="str">
            <v>344000-MPSU4-GENERATORS: ACCUM DEPR</v>
          </cell>
          <cell r="E2239">
            <v>0</v>
          </cell>
          <cell r="F2239">
            <v>0</v>
          </cell>
          <cell r="G2239">
            <v>-4158</v>
          </cell>
          <cell r="H2239" t="str">
            <v>UTILITY</v>
          </cell>
          <cell r="I2239">
            <v>0</v>
          </cell>
          <cell r="J2239">
            <v>-4158</v>
          </cell>
        </row>
        <row r="2240">
          <cell r="D2240" t="str">
            <v>344000-NMSOL-GENERATORS: ACCUM DEPR</v>
          </cell>
          <cell r="E2240">
            <v>0</v>
          </cell>
          <cell r="F2240">
            <v>0</v>
          </cell>
          <cell r="G2240">
            <v>0</v>
          </cell>
          <cell r="H2240" t="str">
            <v>UTILITY</v>
          </cell>
          <cell r="I2240">
            <v>0</v>
          </cell>
          <cell r="J2240">
            <v>0</v>
          </cell>
        </row>
        <row r="2241">
          <cell r="D2241" t="str">
            <v>344000-RGU9-GENERATORS: ACCUM DEPR</v>
          </cell>
          <cell r="E2241">
            <v>0</v>
          </cell>
          <cell r="F2241">
            <v>0</v>
          </cell>
          <cell r="G2241">
            <v>-331947.71999999997</v>
          </cell>
          <cell r="H2241" t="str">
            <v>UTILITY</v>
          </cell>
          <cell r="I2241">
            <v>0</v>
          </cell>
          <cell r="J2241">
            <v>-331947.71999999997</v>
          </cell>
        </row>
        <row r="2242">
          <cell r="D2242" t="str">
            <v>344000-TXSOL-GENERATORS: ACCUM DEPR</v>
          </cell>
          <cell r="E2242">
            <v>0</v>
          </cell>
          <cell r="F2242">
            <v>0</v>
          </cell>
          <cell r="G2242">
            <v>-166787.71</v>
          </cell>
          <cell r="H2242" t="str">
            <v>UTILITY</v>
          </cell>
          <cell r="I2242">
            <v>0</v>
          </cell>
          <cell r="J2242">
            <v>-166787.71</v>
          </cell>
        </row>
        <row r="2243">
          <cell r="D2243" t="str">
            <v>345000-COPP-ACCES ELEC EQUIP: ACCUM DEPR</v>
          </cell>
          <cell r="E2243">
            <v>0</v>
          </cell>
          <cell r="F2243">
            <v>0</v>
          </cell>
          <cell r="G2243">
            <v>-509440.23</v>
          </cell>
          <cell r="H2243" t="str">
            <v>UTILITY</v>
          </cell>
          <cell r="I2243">
            <v>0</v>
          </cell>
          <cell r="J2243">
            <v>-509440.23</v>
          </cell>
        </row>
        <row r="2244">
          <cell r="D2244" t="str">
            <v>345000-MPSCO-ACCES ELEC EQUIP: ACCUM DEPR</v>
          </cell>
          <cell r="E2244">
            <v>0</v>
          </cell>
          <cell r="F2244">
            <v>0</v>
          </cell>
          <cell r="G2244">
            <v>-293350.40999999997</v>
          </cell>
          <cell r="H2244" t="str">
            <v>UTILITY</v>
          </cell>
          <cell r="I2244">
            <v>0</v>
          </cell>
          <cell r="J2244">
            <v>-293350.40999999997</v>
          </cell>
        </row>
        <row r="2245">
          <cell r="D2245" t="str">
            <v>345000-MPSJ1-ACCES ELEC EQUIP: ACCUM DEPR</v>
          </cell>
          <cell r="E2245">
            <v>0</v>
          </cell>
          <cell r="F2245">
            <v>0</v>
          </cell>
          <cell r="G2245">
            <v>0</v>
          </cell>
          <cell r="H2245" t="str">
            <v>UTILITY</v>
          </cell>
          <cell r="I2245">
            <v>0</v>
          </cell>
          <cell r="J2245">
            <v>0</v>
          </cell>
        </row>
        <row r="2246">
          <cell r="D2246" t="str">
            <v>345000-MPSJ3-ACCES ELEC EQUIP: ACCUM DEPR</v>
          </cell>
          <cell r="E2246">
            <v>0</v>
          </cell>
          <cell r="F2246">
            <v>0</v>
          </cell>
          <cell r="G2246">
            <v>0</v>
          </cell>
          <cell r="H2246" t="str">
            <v>UTILITY</v>
          </cell>
          <cell r="I2246">
            <v>0</v>
          </cell>
          <cell r="J2246">
            <v>0</v>
          </cell>
        </row>
        <row r="2247">
          <cell r="D2247" t="str">
            <v>345000-MPSU1-ACCES ELEC EQUIP: ACCUM DEPR</v>
          </cell>
          <cell r="E2247">
            <v>0</v>
          </cell>
          <cell r="F2247">
            <v>0</v>
          </cell>
          <cell r="G2247">
            <v>-85414.89</v>
          </cell>
          <cell r="H2247" t="str">
            <v>UTILITY</v>
          </cell>
          <cell r="I2247">
            <v>0</v>
          </cell>
          <cell r="J2247">
            <v>-85414.89</v>
          </cell>
        </row>
        <row r="2248">
          <cell r="D2248" t="str">
            <v>345000-MPSU2-ACCES ELEC EQUIP: ACCUM DEPR</v>
          </cell>
          <cell r="E2248">
            <v>0</v>
          </cell>
          <cell r="F2248">
            <v>0</v>
          </cell>
          <cell r="G2248">
            <v>-86376.02</v>
          </cell>
          <cell r="H2248" t="str">
            <v>UTILITY</v>
          </cell>
          <cell r="I2248">
            <v>0</v>
          </cell>
          <cell r="J2248">
            <v>-86376.02</v>
          </cell>
        </row>
        <row r="2249">
          <cell r="D2249" t="str">
            <v>345000-MPSU3-ACCES ELEC EQUIP: ACCUM DEPR</v>
          </cell>
          <cell r="E2249">
            <v>0</v>
          </cell>
          <cell r="F2249">
            <v>0</v>
          </cell>
          <cell r="G2249">
            <v>-21524.21</v>
          </cell>
          <cell r="H2249" t="str">
            <v>UTILITY</v>
          </cell>
          <cell r="I2249">
            <v>0</v>
          </cell>
          <cell r="J2249">
            <v>-21524.21</v>
          </cell>
        </row>
        <row r="2250">
          <cell r="D2250" t="str">
            <v>345000-MPSU4-ACCES ELEC EQUIP: ACCUM DEPR</v>
          </cell>
          <cell r="E2250">
            <v>0</v>
          </cell>
          <cell r="F2250">
            <v>0</v>
          </cell>
          <cell r="G2250">
            <v>-1669</v>
          </cell>
          <cell r="H2250" t="str">
            <v>UTILITY</v>
          </cell>
          <cell r="I2250">
            <v>0</v>
          </cell>
          <cell r="J2250">
            <v>-1669</v>
          </cell>
        </row>
        <row r="2251">
          <cell r="D2251" t="str">
            <v>345000-NMSOL-ACCES ELEC EQUIP: ACCUM DEPR</v>
          </cell>
          <cell r="E2251">
            <v>0</v>
          </cell>
          <cell r="F2251">
            <v>0</v>
          </cell>
          <cell r="G2251">
            <v>0</v>
          </cell>
          <cell r="H2251" t="str">
            <v>UTILITY</v>
          </cell>
          <cell r="I2251">
            <v>0</v>
          </cell>
          <cell r="J2251">
            <v>0</v>
          </cell>
        </row>
        <row r="2252">
          <cell r="D2252" t="str">
            <v>345000-RGU9-ACCES ELEC EQUIP: ACCUM DEPR</v>
          </cell>
          <cell r="E2252">
            <v>0</v>
          </cell>
          <cell r="F2252">
            <v>0</v>
          </cell>
          <cell r="G2252">
            <v>-466897.91</v>
          </cell>
          <cell r="H2252" t="str">
            <v>UTILITY</v>
          </cell>
          <cell r="I2252">
            <v>0</v>
          </cell>
          <cell r="J2252">
            <v>-466897.91</v>
          </cell>
        </row>
        <row r="2253">
          <cell r="D2253" t="str">
            <v>345000-TXSOL-ACCES ELEC EQUIP: ACCUM DEPR</v>
          </cell>
          <cell r="E2253">
            <v>0</v>
          </cell>
          <cell r="F2253">
            <v>0</v>
          </cell>
          <cell r="G2253">
            <v>-25507.18</v>
          </cell>
          <cell r="H2253" t="str">
            <v>UTILITY</v>
          </cell>
          <cell r="I2253">
            <v>0</v>
          </cell>
          <cell r="J2253">
            <v>-25507.18</v>
          </cell>
        </row>
        <row r="2254">
          <cell r="D2254" t="str">
            <v>346000-COPP-MISC PWR PLT EQP: ACCUM DEPR</v>
          </cell>
          <cell r="E2254">
            <v>0</v>
          </cell>
          <cell r="F2254">
            <v>0</v>
          </cell>
          <cell r="G2254">
            <v>-4016651.84</v>
          </cell>
          <cell r="H2254" t="str">
            <v>UTILITY</v>
          </cell>
          <cell r="I2254">
            <v>0</v>
          </cell>
          <cell r="J2254">
            <v>-4016651.84</v>
          </cell>
        </row>
        <row r="2255">
          <cell r="D2255" t="str">
            <v>346000-MPSCO-MISC PWR PLT EQP: ACCUM DEPR</v>
          </cell>
          <cell r="E2255">
            <v>0</v>
          </cell>
          <cell r="F2255">
            <v>0</v>
          </cell>
          <cell r="G2255">
            <v>-37156.080000000002</v>
          </cell>
          <cell r="H2255" t="str">
            <v>UTILITY</v>
          </cell>
          <cell r="I2255">
            <v>0</v>
          </cell>
          <cell r="J2255">
            <v>-37156.080000000002</v>
          </cell>
        </row>
        <row r="2256">
          <cell r="D2256" t="str">
            <v>346000-MPSJ1-MISC PWR PLT EQP: ACCUM DEPR</v>
          </cell>
          <cell r="E2256">
            <v>0</v>
          </cell>
          <cell r="F2256">
            <v>0</v>
          </cell>
          <cell r="G2256">
            <v>0</v>
          </cell>
          <cell r="H2256" t="str">
            <v>UTILITY</v>
          </cell>
          <cell r="I2256">
            <v>0</v>
          </cell>
          <cell r="J2256">
            <v>0</v>
          </cell>
        </row>
        <row r="2257">
          <cell r="D2257" t="str">
            <v>346000-MPSJ3-MISC PWR PLT EQP: ACCUM DEPR</v>
          </cell>
          <cell r="E2257">
            <v>0</v>
          </cell>
          <cell r="F2257">
            <v>0</v>
          </cell>
          <cell r="G2257">
            <v>0</v>
          </cell>
          <cell r="H2257" t="str">
            <v>UTILITY</v>
          </cell>
          <cell r="I2257">
            <v>0</v>
          </cell>
          <cell r="J2257">
            <v>0</v>
          </cell>
        </row>
        <row r="2258">
          <cell r="D2258" t="str">
            <v>346000-MPSU1-MISC PWR PLT EQP: ACCUM DEPR</v>
          </cell>
          <cell r="E2258">
            <v>0</v>
          </cell>
          <cell r="F2258">
            <v>0</v>
          </cell>
          <cell r="G2258">
            <v>-9689.07</v>
          </cell>
          <cell r="H2258" t="str">
            <v>UTILITY</v>
          </cell>
          <cell r="I2258">
            <v>0</v>
          </cell>
          <cell r="J2258">
            <v>-9689.07</v>
          </cell>
        </row>
        <row r="2259">
          <cell r="D2259" t="str">
            <v>346000-MPSU2-MISC PWR PLT EQP: ACCUM DEPR</v>
          </cell>
          <cell r="E2259">
            <v>0</v>
          </cell>
          <cell r="F2259">
            <v>0</v>
          </cell>
          <cell r="G2259">
            <v>-9381.41</v>
          </cell>
          <cell r="H2259" t="str">
            <v>UTILITY</v>
          </cell>
          <cell r="I2259">
            <v>0</v>
          </cell>
          <cell r="J2259">
            <v>-9381.41</v>
          </cell>
        </row>
        <row r="2260">
          <cell r="D2260" t="str">
            <v>346000-MPSU3-MISC PWR PLT EQP: ACCUM DEPR</v>
          </cell>
          <cell r="E2260">
            <v>0</v>
          </cell>
          <cell r="F2260">
            <v>0</v>
          </cell>
          <cell r="G2260">
            <v>-2254.4499999999998</v>
          </cell>
          <cell r="H2260" t="str">
            <v>UTILITY</v>
          </cell>
          <cell r="I2260">
            <v>0</v>
          </cell>
          <cell r="J2260">
            <v>-2254.4499999999998</v>
          </cell>
        </row>
        <row r="2261">
          <cell r="D2261" t="str">
            <v>346000-MPSU4-MISC PWR PLT EQP: ACCUM DEPR</v>
          </cell>
          <cell r="E2261">
            <v>0</v>
          </cell>
          <cell r="F2261">
            <v>0</v>
          </cell>
          <cell r="G2261">
            <v>-224</v>
          </cell>
          <cell r="H2261" t="str">
            <v>UTILITY</v>
          </cell>
          <cell r="I2261">
            <v>0</v>
          </cell>
          <cell r="J2261">
            <v>-224</v>
          </cell>
        </row>
        <row r="2262">
          <cell r="D2262" t="str">
            <v>346000-RGU9-MISC PWR PLT EQP: ACCUM DEPR</v>
          </cell>
          <cell r="E2262">
            <v>0</v>
          </cell>
          <cell r="F2262">
            <v>0</v>
          </cell>
          <cell r="G2262">
            <v>-32852.089999999997</v>
          </cell>
          <cell r="H2262" t="str">
            <v>UTILITY</v>
          </cell>
          <cell r="I2262">
            <v>0</v>
          </cell>
          <cell r="J2262">
            <v>-32852.089999999997</v>
          </cell>
        </row>
        <row r="2263">
          <cell r="D2263" t="str">
            <v>346003-PROD-FERC DEPR ADJUSTMENT: ACCUM DEPR</v>
          </cell>
          <cell r="E2263">
            <v>0</v>
          </cell>
          <cell r="F2263">
            <v>0</v>
          </cell>
          <cell r="G2263">
            <v>0</v>
          </cell>
          <cell r="H2263" t="str">
            <v>UTILITY</v>
          </cell>
          <cell r="I2263">
            <v>0</v>
          </cell>
          <cell r="J2263">
            <v>0</v>
          </cell>
        </row>
        <row r="2264">
          <cell r="D2264" t="str">
            <v>347000-COPP-ASSET RETIRE-OTH: ACCUM DEPR</v>
          </cell>
          <cell r="E2264">
            <v>0</v>
          </cell>
          <cell r="F2264">
            <v>0</v>
          </cell>
          <cell r="G2264">
            <v>-13747.75</v>
          </cell>
          <cell r="H2264" t="str">
            <v>UTILITY</v>
          </cell>
          <cell r="I2264">
            <v>0</v>
          </cell>
          <cell r="J2264">
            <v>-13747.75</v>
          </cell>
        </row>
        <row r="2265">
          <cell r="D2265" t="str">
            <v>347000-MPSCO-ASSET RETIRE-OTH-NON CPR: ACCUM DEPR</v>
          </cell>
          <cell r="E2265">
            <v>0</v>
          </cell>
          <cell r="F2265">
            <v>0</v>
          </cell>
          <cell r="G2265">
            <v>-4511</v>
          </cell>
          <cell r="H2265" t="str">
            <v>UTILITY</v>
          </cell>
          <cell r="I2265">
            <v>0</v>
          </cell>
          <cell r="J2265">
            <v>-4511</v>
          </cell>
        </row>
        <row r="2266">
          <cell r="D2266" t="str">
            <v>347000-MPSCO-ASSET RETIRE-OTH: ACCUM DEPR</v>
          </cell>
          <cell r="E2266">
            <v>0</v>
          </cell>
          <cell r="F2266">
            <v>0</v>
          </cell>
          <cell r="G2266">
            <v>0</v>
          </cell>
          <cell r="H2266" t="str">
            <v>UTILITY</v>
          </cell>
          <cell r="I2266">
            <v>0</v>
          </cell>
          <cell r="J2266">
            <v>0</v>
          </cell>
        </row>
        <row r="2267">
          <cell r="D2267" t="str">
            <v>34XXXX-COPP-ADJUSTMENT ONLY-ACCUM DEPR</v>
          </cell>
          <cell r="E2267">
            <v>0</v>
          </cell>
          <cell r="F2267">
            <v>0</v>
          </cell>
          <cell r="G2267">
            <v>0</v>
          </cell>
          <cell r="H2267" t="str">
            <v>UTILITY</v>
          </cell>
          <cell r="I2267">
            <v>0</v>
          </cell>
          <cell r="J2267">
            <v>0</v>
          </cell>
        </row>
        <row r="2268">
          <cell r="D2268" t="str">
            <v>34XXXX-MPSCO-ADJUSTMENT ONLY-ACCUM DEPR</v>
          </cell>
          <cell r="E2268">
            <v>0</v>
          </cell>
          <cell r="F2268">
            <v>0</v>
          </cell>
          <cell r="G2268">
            <v>0</v>
          </cell>
          <cell r="H2268" t="str">
            <v>UTILITY</v>
          </cell>
          <cell r="I2268">
            <v>0</v>
          </cell>
          <cell r="J2268">
            <v>0</v>
          </cell>
        </row>
        <row r="2269">
          <cell r="D2269" t="str">
            <v>34XXXX-MPSU1-ADJUSTMENT ONLY-ACCUM DEPR</v>
          </cell>
          <cell r="E2269">
            <v>0</v>
          </cell>
          <cell r="F2269">
            <v>0</v>
          </cell>
          <cell r="G2269">
            <v>0</v>
          </cell>
          <cell r="H2269" t="str">
            <v>UTILITY</v>
          </cell>
          <cell r="I2269">
            <v>0</v>
          </cell>
          <cell r="J2269">
            <v>0</v>
          </cell>
        </row>
        <row r="2270">
          <cell r="D2270" t="str">
            <v>34XXXX-MPSU2-ADJUSTMENT ONLY-ACCUM DEPR</v>
          </cell>
          <cell r="E2270">
            <v>0</v>
          </cell>
          <cell r="F2270">
            <v>0</v>
          </cell>
          <cell r="G2270">
            <v>0</v>
          </cell>
          <cell r="H2270" t="str">
            <v>UTILITY</v>
          </cell>
          <cell r="I2270">
            <v>0</v>
          </cell>
          <cell r="J2270">
            <v>0</v>
          </cell>
        </row>
        <row r="2271">
          <cell r="D2271" t="str">
            <v>34XXXX-NMSOL-ADJUSTMENT ONLY-ACCUM DEPR</v>
          </cell>
          <cell r="E2271">
            <v>0</v>
          </cell>
          <cell r="F2271">
            <v>0</v>
          </cell>
          <cell r="G2271">
            <v>0</v>
          </cell>
          <cell r="H2271" t="str">
            <v>UTILITY</v>
          </cell>
          <cell r="I2271">
            <v>0</v>
          </cell>
          <cell r="J2271">
            <v>0</v>
          </cell>
        </row>
        <row r="2272">
          <cell r="D2272" t="str">
            <v>34XXXX-OTHER PROD - ADJUSTMENT ONLY-ACCUM DEPR</v>
          </cell>
          <cell r="E2272">
            <v>0</v>
          </cell>
          <cell r="F2272">
            <v>0</v>
          </cell>
          <cell r="G2272">
            <v>11244</v>
          </cell>
          <cell r="H2272" t="str">
            <v>UTILITY</v>
          </cell>
          <cell r="I2272">
            <v>0</v>
          </cell>
          <cell r="J2272">
            <v>11244</v>
          </cell>
        </row>
        <row r="2273">
          <cell r="D2273" t="str">
            <v>34XXXX-RGU9-ADJUSTMENT ONLY-ACCUM DEPR</v>
          </cell>
          <cell r="E2273">
            <v>0</v>
          </cell>
          <cell r="F2273">
            <v>0</v>
          </cell>
          <cell r="G2273">
            <v>0</v>
          </cell>
          <cell r="H2273" t="str">
            <v>UTILITY</v>
          </cell>
          <cell r="I2273">
            <v>0</v>
          </cell>
          <cell r="J2273">
            <v>0</v>
          </cell>
        </row>
        <row r="2274">
          <cell r="D2274" t="str">
            <v>34XXXX-TXSOL-ADJUSTMENT ONLY-ACCUM DEPR</v>
          </cell>
          <cell r="E2274">
            <v>0</v>
          </cell>
          <cell r="F2274">
            <v>0</v>
          </cell>
          <cell r="G2274">
            <v>0</v>
          </cell>
          <cell r="H2274" t="str">
            <v>UTILITY</v>
          </cell>
          <cell r="I2274">
            <v>0</v>
          </cell>
          <cell r="J2274">
            <v>0</v>
          </cell>
        </row>
        <row r="2275">
          <cell r="D2275" t="str">
            <v>396000-MPSCO-PWR OPER EQUIP: ACCUM DEPR</v>
          </cell>
          <cell r="E2275">
            <v>0</v>
          </cell>
          <cell r="F2275">
            <v>0</v>
          </cell>
          <cell r="G2275">
            <v>-3269.71</v>
          </cell>
          <cell r="H2275" t="str">
            <v>UTILITY</v>
          </cell>
          <cell r="I2275">
            <v>0</v>
          </cell>
          <cell r="J2275">
            <v>-3269.71</v>
          </cell>
        </row>
        <row r="2276">
          <cell r="D2276" t="str">
            <v>397000-TXSOL-COMM EQUIP: ACCUM DEPR</v>
          </cell>
          <cell r="E2276">
            <v>0</v>
          </cell>
          <cell r="F2276">
            <v>0</v>
          </cell>
          <cell r="G2276">
            <v>-19128.98</v>
          </cell>
          <cell r="H2276" t="str">
            <v>UTILITY</v>
          </cell>
          <cell r="I2276">
            <v>0</v>
          </cell>
          <cell r="J2276">
            <v>-19128.98</v>
          </cell>
        </row>
        <row r="2277">
          <cell r="D2277" t="str">
            <v>350000-AIP-LAND&amp;LAND RIGHTS: ACCUM DEPR</v>
          </cell>
          <cell r="E2277">
            <v>0</v>
          </cell>
          <cell r="F2277">
            <v>0</v>
          </cell>
          <cell r="G2277">
            <v>-659612.1</v>
          </cell>
          <cell r="H2277" t="str">
            <v>UTILITY</v>
          </cell>
          <cell r="I2277">
            <v>0</v>
          </cell>
          <cell r="J2277">
            <v>-659612.1</v>
          </cell>
        </row>
        <row r="2278">
          <cell r="D2278" t="str">
            <v>350000-PVT-LAND&amp;LAND RIGHTS: ACCUM DEPR</v>
          </cell>
          <cell r="E2278">
            <v>0</v>
          </cell>
          <cell r="F2278">
            <v>0</v>
          </cell>
          <cell r="G2278">
            <v>-1768575.62</v>
          </cell>
          <cell r="H2278" t="str">
            <v>UTILITY</v>
          </cell>
          <cell r="I2278">
            <v>0</v>
          </cell>
          <cell r="J2278">
            <v>-1768575.62</v>
          </cell>
        </row>
        <row r="2279">
          <cell r="D2279" t="str">
            <v>350000-TRANS-LAND&amp;LAND RIGHTS: ACCUM DEPR</v>
          </cell>
          <cell r="E2279">
            <v>0</v>
          </cell>
          <cell r="F2279">
            <v>0</v>
          </cell>
          <cell r="G2279">
            <v>-3075873.8</v>
          </cell>
          <cell r="H2279" t="str">
            <v>UTILITY</v>
          </cell>
          <cell r="I2279">
            <v>0</v>
          </cell>
          <cell r="J2279">
            <v>-3075873.8</v>
          </cell>
        </row>
        <row r="2280">
          <cell r="D2280" t="str">
            <v>352000-AIP-STRUCT&amp;IMPROVMNT: ACCUM DEPR</v>
          </cell>
          <cell r="E2280">
            <v>0</v>
          </cell>
          <cell r="F2280">
            <v>0</v>
          </cell>
          <cell r="G2280">
            <v>-162976.98000000001</v>
          </cell>
          <cell r="H2280" t="str">
            <v>UTILITY</v>
          </cell>
          <cell r="I2280">
            <v>0</v>
          </cell>
          <cell r="J2280">
            <v>-162976.98000000001</v>
          </cell>
        </row>
        <row r="2281">
          <cell r="D2281" t="str">
            <v>352000-FCT-STRUCT&amp;IMPROVMNT: ACCUM DEPR</v>
          </cell>
          <cell r="E2281">
            <v>0</v>
          </cell>
          <cell r="F2281">
            <v>0</v>
          </cell>
          <cell r="G2281">
            <v>0</v>
          </cell>
          <cell r="H2281" t="str">
            <v>UTILITY</v>
          </cell>
          <cell r="I2281">
            <v>0</v>
          </cell>
          <cell r="J2281">
            <v>0</v>
          </cell>
        </row>
        <row r="2282">
          <cell r="D2282" t="str">
            <v>352000-PVT-STRUCT&amp;IMPROVMNT: ACCUM DEPR</v>
          </cell>
          <cell r="E2282">
            <v>0</v>
          </cell>
          <cell r="F2282">
            <v>0</v>
          </cell>
          <cell r="G2282">
            <v>-2379522.73</v>
          </cell>
          <cell r="H2282" t="str">
            <v>UTILITY</v>
          </cell>
          <cell r="I2282">
            <v>0</v>
          </cell>
          <cell r="J2282">
            <v>-2379522.73</v>
          </cell>
        </row>
        <row r="2283">
          <cell r="D2283" t="str">
            <v>352000-TRANS-STRUCT&amp;IMPROVMNT: ACCUM DEPR</v>
          </cell>
          <cell r="E2283">
            <v>0</v>
          </cell>
          <cell r="F2283">
            <v>0</v>
          </cell>
          <cell r="G2283">
            <v>-1189786.53</v>
          </cell>
          <cell r="H2283" t="str">
            <v>UTILITY</v>
          </cell>
          <cell r="I2283">
            <v>0</v>
          </cell>
          <cell r="J2283">
            <v>-1189786.53</v>
          </cell>
        </row>
        <row r="2284">
          <cell r="D2284" t="str">
            <v>353000-AIP-STATION EQUIPMNT: ACCUM DEPR</v>
          </cell>
          <cell r="E2284">
            <v>0</v>
          </cell>
          <cell r="F2284">
            <v>0</v>
          </cell>
          <cell r="G2284">
            <v>-14206181.210000001</v>
          </cell>
          <cell r="H2284" t="str">
            <v>UTILITY</v>
          </cell>
          <cell r="I2284">
            <v>0</v>
          </cell>
          <cell r="J2284">
            <v>-14206181.210000001</v>
          </cell>
        </row>
        <row r="2285">
          <cell r="D2285" t="str">
            <v>353000-FCT-STATION EQUIPMNT: ACCUM DEPR</v>
          </cell>
          <cell r="E2285">
            <v>0</v>
          </cell>
          <cell r="F2285">
            <v>0</v>
          </cell>
          <cell r="G2285">
            <v>0</v>
          </cell>
          <cell r="H2285" t="str">
            <v>UTILITY</v>
          </cell>
          <cell r="I2285">
            <v>0</v>
          </cell>
          <cell r="J2285">
            <v>0</v>
          </cell>
        </row>
        <row r="2286">
          <cell r="D2286" t="str">
            <v>353000-PVT-STATION EQUIPMNT: ACCUM DEPR</v>
          </cell>
          <cell r="E2286">
            <v>0</v>
          </cell>
          <cell r="F2286">
            <v>0</v>
          </cell>
          <cell r="G2286">
            <v>-8408652.7799999993</v>
          </cell>
          <cell r="H2286" t="str">
            <v>UTILITY</v>
          </cell>
          <cell r="I2286">
            <v>0</v>
          </cell>
          <cell r="J2286">
            <v>-8408652.7799999993</v>
          </cell>
        </row>
        <row r="2287">
          <cell r="D2287" t="str">
            <v>353000-TRANS-STATION EQUIPMNT: ACCUM DEPR</v>
          </cell>
          <cell r="E2287">
            <v>0</v>
          </cell>
          <cell r="F2287">
            <v>0</v>
          </cell>
          <cell r="G2287">
            <v>-60107500.509999998</v>
          </cell>
          <cell r="H2287" t="str">
            <v>UTILITY</v>
          </cell>
          <cell r="I2287">
            <v>0</v>
          </cell>
          <cell r="J2287">
            <v>-60107500.509999998</v>
          </cell>
        </row>
        <row r="2288">
          <cell r="D2288" t="str">
            <v>354000-AIP-TOWERS &amp; FIXTURE: ACCUM DEPR</v>
          </cell>
          <cell r="E2288">
            <v>0</v>
          </cell>
          <cell r="F2288">
            <v>0</v>
          </cell>
          <cell r="G2288">
            <v>-10173449.34</v>
          </cell>
          <cell r="H2288" t="str">
            <v>UTILITY</v>
          </cell>
          <cell r="I2288">
            <v>0</v>
          </cell>
          <cell r="J2288">
            <v>-10173449.34</v>
          </cell>
        </row>
        <row r="2289">
          <cell r="D2289" t="str">
            <v>354000-FCT-TOWERS &amp; FIXTURE: ACCUM DEPR</v>
          </cell>
          <cell r="E2289">
            <v>0</v>
          </cell>
          <cell r="F2289">
            <v>0</v>
          </cell>
          <cell r="G2289">
            <v>0</v>
          </cell>
          <cell r="H2289" t="str">
            <v>UTILITY</v>
          </cell>
          <cell r="I2289">
            <v>0</v>
          </cell>
          <cell r="J2289">
            <v>0</v>
          </cell>
        </row>
        <row r="2290">
          <cell r="D2290" t="str">
            <v>354000-PVT-TOWERS &amp; FIXTURE: ACCUM DEPR</v>
          </cell>
          <cell r="E2290">
            <v>0</v>
          </cell>
          <cell r="F2290">
            <v>0</v>
          </cell>
          <cell r="G2290">
            <v>-2753819</v>
          </cell>
          <cell r="H2290" t="str">
            <v>UTILITY</v>
          </cell>
          <cell r="I2290">
            <v>0</v>
          </cell>
          <cell r="J2290">
            <v>-2753819</v>
          </cell>
        </row>
        <row r="2291">
          <cell r="D2291" t="str">
            <v>354000-TRANS-TOWERS &amp; FIXTURE: ACCUM DEPR</v>
          </cell>
          <cell r="E2291">
            <v>0</v>
          </cell>
          <cell r="F2291">
            <v>0</v>
          </cell>
          <cell r="G2291">
            <v>-634037.93000000005</v>
          </cell>
          <cell r="H2291" t="str">
            <v>UTILITY</v>
          </cell>
          <cell r="I2291">
            <v>0</v>
          </cell>
          <cell r="J2291">
            <v>-634037.93000000005</v>
          </cell>
        </row>
        <row r="2292">
          <cell r="D2292" t="str">
            <v>355000-AIP-POLES &amp; FIXTURES: ACCUM DEPR</v>
          </cell>
          <cell r="E2292">
            <v>0</v>
          </cell>
          <cell r="F2292">
            <v>0</v>
          </cell>
          <cell r="G2292">
            <v>-16370324.5</v>
          </cell>
          <cell r="H2292" t="str">
            <v>UTILITY</v>
          </cell>
          <cell r="I2292">
            <v>0</v>
          </cell>
          <cell r="J2292">
            <v>-16370324.5</v>
          </cell>
        </row>
        <row r="2293">
          <cell r="D2293" t="str">
            <v>355000-PVT-POLES &amp; FIXTURES: ACCUM DEPR</v>
          </cell>
          <cell r="E2293">
            <v>0</v>
          </cell>
          <cell r="F2293">
            <v>0</v>
          </cell>
          <cell r="G2293">
            <v>-2410564.1</v>
          </cell>
          <cell r="H2293" t="str">
            <v>UTILITY</v>
          </cell>
          <cell r="I2293">
            <v>0</v>
          </cell>
          <cell r="J2293">
            <v>-2410564.1</v>
          </cell>
        </row>
        <row r="2294">
          <cell r="D2294" t="str">
            <v>355000-TRANS-POLES &amp; FIXTURES: ACCUM DEPR</v>
          </cell>
          <cell r="E2294">
            <v>0</v>
          </cell>
          <cell r="F2294">
            <v>0</v>
          </cell>
          <cell r="G2294">
            <v>-37612436.229999997</v>
          </cell>
          <cell r="H2294" t="str">
            <v>UTILITY</v>
          </cell>
          <cell r="I2294">
            <v>0</v>
          </cell>
          <cell r="J2294">
            <v>-37612436.229999997</v>
          </cell>
        </row>
        <row r="2295">
          <cell r="D2295" t="str">
            <v>356000-AIP-OH CONDUCTOR&amp;DEV: ACCUM DEPR</v>
          </cell>
          <cell r="E2295">
            <v>0</v>
          </cell>
          <cell r="F2295">
            <v>0</v>
          </cell>
          <cell r="G2295">
            <v>-20024974.210000001</v>
          </cell>
          <cell r="H2295" t="str">
            <v>UTILITY</v>
          </cell>
          <cell r="I2295">
            <v>0</v>
          </cell>
          <cell r="J2295">
            <v>-20024974.210000001</v>
          </cell>
        </row>
        <row r="2296">
          <cell r="D2296" t="str">
            <v>356000-FCT-OH CONDUCTOR&amp;DEV: ACCUM DEPR</v>
          </cell>
          <cell r="E2296">
            <v>0</v>
          </cell>
          <cell r="F2296">
            <v>0</v>
          </cell>
          <cell r="G2296">
            <v>0</v>
          </cell>
          <cell r="H2296" t="str">
            <v>UTILITY</v>
          </cell>
          <cell r="I2296">
            <v>0</v>
          </cell>
          <cell r="J2296">
            <v>0</v>
          </cell>
        </row>
        <row r="2297">
          <cell r="D2297" t="str">
            <v>356000-PVT-OH CONDUCTOR&amp;DEV: ACCUM DEPR</v>
          </cell>
          <cell r="E2297">
            <v>0</v>
          </cell>
          <cell r="F2297">
            <v>0</v>
          </cell>
          <cell r="G2297">
            <v>-4645164.6399999997</v>
          </cell>
          <cell r="H2297" t="str">
            <v>UTILITY</v>
          </cell>
          <cell r="I2297">
            <v>0</v>
          </cell>
          <cell r="J2297">
            <v>-4645164.6399999997</v>
          </cell>
        </row>
        <row r="2298">
          <cell r="D2298" t="str">
            <v>356000-TRANS-OH CONDUCTOR&amp;DEV: ACCUM DEPR</v>
          </cell>
          <cell r="E2298">
            <v>0</v>
          </cell>
          <cell r="F2298">
            <v>0</v>
          </cell>
          <cell r="G2298">
            <v>-26118907.18</v>
          </cell>
          <cell r="H2298" t="str">
            <v>UTILITY</v>
          </cell>
          <cell r="I2298">
            <v>0</v>
          </cell>
          <cell r="J2298">
            <v>-26118907.18</v>
          </cell>
        </row>
        <row r="2299">
          <cell r="D2299" t="str">
            <v>359000-PVT-ROADS &amp; TRAILS: ACCUM DEPR</v>
          </cell>
          <cell r="E2299">
            <v>0</v>
          </cell>
          <cell r="F2299">
            <v>0</v>
          </cell>
          <cell r="G2299">
            <v>-160511.62</v>
          </cell>
          <cell r="H2299" t="str">
            <v>UTILITY</v>
          </cell>
          <cell r="I2299">
            <v>0</v>
          </cell>
          <cell r="J2299">
            <v>-160511.62</v>
          </cell>
        </row>
        <row r="2300">
          <cell r="D2300" t="str">
            <v>359000-TRANS-ROADS &amp; TRAILS: ACCUM DEPR</v>
          </cell>
          <cell r="E2300">
            <v>0</v>
          </cell>
          <cell r="F2300">
            <v>0</v>
          </cell>
          <cell r="G2300">
            <v>-416814.1</v>
          </cell>
          <cell r="H2300" t="str">
            <v>UTILITY</v>
          </cell>
          <cell r="I2300">
            <v>0</v>
          </cell>
          <cell r="J2300">
            <v>-416814.1</v>
          </cell>
        </row>
        <row r="2301">
          <cell r="D2301" t="str">
            <v>359003-PVT-FERC ADJUSTMENT: ACCUM DEPR</v>
          </cell>
          <cell r="E2301">
            <v>0</v>
          </cell>
          <cell r="F2301">
            <v>0</v>
          </cell>
          <cell r="G2301">
            <v>-499402</v>
          </cell>
          <cell r="H2301" t="str">
            <v>UTILITY</v>
          </cell>
          <cell r="I2301">
            <v>0</v>
          </cell>
          <cell r="J2301">
            <v>-499402</v>
          </cell>
        </row>
        <row r="2302">
          <cell r="D2302" t="str">
            <v>359003-TRANS-FERC DEPR ADJUSTMENT: ACCUM DEPR</v>
          </cell>
          <cell r="E2302">
            <v>0</v>
          </cell>
          <cell r="F2302">
            <v>0</v>
          </cell>
          <cell r="G2302">
            <v>0</v>
          </cell>
          <cell r="H2302" t="str">
            <v>UTILITY</v>
          </cell>
          <cell r="I2302">
            <v>0</v>
          </cell>
          <cell r="J2302">
            <v>0</v>
          </cell>
        </row>
        <row r="2303">
          <cell r="D2303" t="str">
            <v>35XXXX-TRANSMISSION - ADJUSTMENT ONLY-ACCUM DEPR</v>
          </cell>
          <cell r="E2303">
            <v>0</v>
          </cell>
          <cell r="F2303">
            <v>0</v>
          </cell>
          <cell r="G2303">
            <v>29107</v>
          </cell>
          <cell r="H2303" t="str">
            <v>UTILITY</v>
          </cell>
          <cell r="I2303">
            <v>0</v>
          </cell>
          <cell r="J2303">
            <v>29107</v>
          </cell>
        </row>
        <row r="2304">
          <cell r="D2304" t="str">
            <v>397000-PVT-COMM EQUIP: ACCUM DEPR</v>
          </cell>
          <cell r="E2304">
            <v>0</v>
          </cell>
          <cell r="F2304">
            <v>0</v>
          </cell>
          <cell r="G2304">
            <v>0</v>
          </cell>
          <cell r="H2304" t="str">
            <v>UTILITY</v>
          </cell>
          <cell r="I2304">
            <v>0</v>
          </cell>
          <cell r="J2304">
            <v>0</v>
          </cell>
        </row>
        <row r="2305">
          <cell r="D2305" t="str">
            <v>360000-NMDIS-LAND&amp;LAND RIGHTS: ACCUM DEPR</v>
          </cell>
          <cell r="E2305">
            <v>0</v>
          </cell>
          <cell r="F2305">
            <v>0</v>
          </cell>
          <cell r="G2305">
            <v>-165559.51999999999</v>
          </cell>
          <cell r="H2305" t="str">
            <v>UTILITY</v>
          </cell>
          <cell r="I2305">
            <v>0</v>
          </cell>
          <cell r="J2305">
            <v>-165559.51999999999</v>
          </cell>
        </row>
        <row r="2306">
          <cell r="D2306" t="str">
            <v>360000-TXDIS-LAND&amp;LAND RIGHTS: ACCUM DEPR</v>
          </cell>
          <cell r="E2306">
            <v>0</v>
          </cell>
          <cell r="F2306">
            <v>0</v>
          </cell>
          <cell r="G2306">
            <v>-372038.94</v>
          </cell>
          <cell r="H2306" t="str">
            <v>UTILITY</v>
          </cell>
          <cell r="I2306">
            <v>0</v>
          </cell>
          <cell r="J2306">
            <v>-372038.94</v>
          </cell>
        </row>
        <row r="2307">
          <cell r="D2307" t="str">
            <v>361000-NMDIS-STRUCT&amp;IMPROVMNT: ACCUM DEPR</v>
          </cell>
          <cell r="E2307">
            <v>0</v>
          </cell>
          <cell r="F2307">
            <v>0</v>
          </cell>
          <cell r="G2307">
            <v>-365066.66</v>
          </cell>
          <cell r="H2307" t="str">
            <v>UTILITY</v>
          </cell>
          <cell r="I2307">
            <v>0</v>
          </cell>
          <cell r="J2307">
            <v>-365066.66</v>
          </cell>
        </row>
        <row r="2308">
          <cell r="D2308" t="str">
            <v>361000-TXDIS-STRUCT&amp;IMPROVMNT: ACCUM DEPR</v>
          </cell>
          <cell r="E2308">
            <v>0</v>
          </cell>
          <cell r="F2308">
            <v>0</v>
          </cell>
          <cell r="G2308">
            <v>-1698813.62</v>
          </cell>
          <cell r="H2308" t="str">
            <v>UTILITY</v>
          </cell>
          <cell r="I2308">
            <v>0</v>
          </cell>
          <cell r="J2308">
            <v>-1698813.62</v>
          </cell>
        </row>
        <row r="2309">
          <cell r="D2309" t="str">
            <v>362000-NMDIS-STATION EQUIPMNT: ACCUM DEPR</v>
          </cell>
          <cell r="E2309">
            <v>0</v>
          </cell>
          <cell r="F2309">
            <v>0</v>
          </cell>
          <cell r="G2309">
            <v>-20532435.239999998</v>
          </cell>
          <cell r="H2309" t="str">
            <v>UTILITY</v>
          </cell>
          <cell r="I2309">
            <v>0</v>
          </cell>
          <cell r="J2309">
            <v>-20532435.239999998</v>
          </cell>
        </row>
        <row r="2310">
          <cell r="D2310" t="str">
            <v>362000-TXDIS-STATION EQUIPMNT: ACCUM DEPR</v>
          </cell>
          <cell r="E2310">
            <v>0</v>
          </cell>
          <cell r="F2310">
            <v>0</v>
          </cell>
          <cell r="G2310">
            <v>-42056554</v>
          </cell>
          <cell r="H2310" t="str">
            <v>UTILITY</v>
          </cell>
          <cell r="I2310">
            <v>0</v>
          </cell>
          <cell r="J2310">
            <v>-42056554</v>
          </cell>
        </row>
        <row r="2311">
          <cell r="D2311" t="str">
            <v>364000-NMDIS-POLES TWRS &amp; FIX ALLOC: ACCUM DEPR</v>
          </cell>
          <cell r="E2311">
            <v>0</v>
          </cell>
          <cell r="F2311">
            <v>0</v>
          </cell>
          <cell r="G2311">
            <v>0</v>
          </cell>
          <cell r="H2311" t="str">
            <v>UTILITY</v>
          </cell>
          <cell r="I2311">
            <v>0</v>
          </cell>
          <cell r="J2311">
            <v>0</v>
          </cell>
        </row>
        <row r="2312">
          <cell r="D2312" t="str">
            <v>364000-NMDIS-POLES TWRS &amp; FIX PRIM: ACCUM DEPR</v>
          </cell>
          <cell r="E2312">
            <v>0</v>
          </cell>
          <cell r="F2312">
            <v>0</v>
          </cell>
          <cell r="G2312">
            <v>-11602335.779999999</v>
          </cell>
          <cell r="H2312" t="str">
            <v>UTILITY</v>
          </cell>
          <cell r="I2312">
            <v>0</v>
          </cell>
          <cell r="J2312">
            <v>-11602335.779999999</v>
          </cell>
        </row>
        <row r="2313">
          <cell r="D2313" t="str">
            <v>364000-NMDIS-POLES TWRS &amp; FIX SEC: ACCUM DEPR</v>
          </cell>
          <cell r="E2313">
            <v>0</v>
          </cell>
          <cell r="F2313">
            <v>0</v>
          </cell>
          <cell r="G2313">
            <v>-7317364.2699999996</v>
          </cell>
          <cell r="H2313" t="str">
            <v>UTILITY</v>
          </cell>
          <cell r="I2313">
            <v>0</v>
          </cell>
          <cell r="J2313">
            <v>-7317364.2699999996</v>
          </cell>
        </row>
        <row r="2314">
          <cell r="D2314" t="str">
            <v>364000-TXDIS-POLES TWRS &amp; FIX ALLOC: ACCUM DEPR</v>
          </cell>
          <cell r="E2314">
            <v>0</v>
          </cell>
          <cell r="F2314">
            <v>0</v>
          </cell>
          <cell r="G2314">
            <v>0</v>
          </cell>
          <cell r="H2314" t="str">
            <v>UTILITY</v>
          </cell>
          <cell r="I2314">
            <v>0</v>
          </cell>
          <cell r="J2314">
            <v>0</v>
          </cell>
        </row>
        <row r="2315">
          <cell r="D2315" t="str">
            <v>364000-TXDIS-POLES TWRS &amp; FIX PRIM: ACCUM DEPR</v>
          </cell>
          <cell r="E2315">
            <v>0</v>
          </cell>
          <cell r="F2315">
            <v>0</v>
          </cell>
          <cell r="G2315">
            <v>-23353310.739999998</v>
          </cell>
          <cell r="H2315" t="str">
            <v>UTILITY</v>
          </cell>
          <cell r="I2315">
            <v>0</v>
          </cell>
          <cell r="J2315">
            <v>-23353310.739999998</v>
          </cell>
        </row>
        <row r="2316">
          <cell r="D2316" t="str">
            <v>364000-TXDIS-POLES TWRS &amp; FIX SEC: ACCUM DEPR</v>
          </cell>
          <cell r="E2316">
            <v>0</v>
          </cell>
          <cell r="F2316">
            <v>0</v>
          </cell>
          <cell r="G2316">
            <v>-13312416.130000001</v>
          </cell>
          <cell r="H2316" t="str">
            <v>UTILITY</v>
          </cell>
          <cell r="I2316">
            <v>0</v>
          </cell>
          <cell r="J2316">
            <v>-13312416.130000001</v>
          </cell>
        </row>
        <row r="2317">
          <cell r="D2317" t="str">
            <v>365000-NMDIS-OH CONDUCTOR&amp;DEV ALLOC: ACCUM DEPR</v>
          </cell>
          <cell r="E2317">
            <v>0</v>
          </cell>
          <cell r="F2317">
            <v>0</v>
          </cell>
          <cell r="G2317">
            <v>0</v>
          </cell>
          <cell r="H2317" t="str">
            <v>UTILITY</v>
          </cell>
          <cell r="I2317">
            <v>0</v>
          </cell>
          <cell r="J2317">
            <v>0</v>
          </cell>
        </row>
        <row r="2318">
          <cell r="D2318" t="str">
            <v>365000-NMDIS-OH CONDUCTOR&amp;DEV PRIM: ACCUM DEPR</v>
          </cell>
          <cell r="E2318">
            <v>0</v>
          </cell>
          <cell r="F2318">
            <v>0</v>
          </cell>
          <cell r="G2318">
            <v>-7872826.2999999998</v>
          </cell>
          <cell r="H2318" t="str">
            <v>UTILITY</v>
          </cell>
          <cell r="I2318">
            <v>0</v>
          </cell>
          <cell r="J2318">
            <v>-7872826.2999999998</v>
          </cell>
        </row>
        <row r="2319">
          <cell r="D2319" t="str">
            <v>365000-NMDIS-OH CONDUCTOR&amp;DEV SEC: ACCUM DEPR</v>
          </cell>
          <cell r="E2319">
            <v>0</v>
          </cell>
          <cell r="F2319">
            <v>0</v>
          </cell>
          <cell r="G2319">
            <v>-1667563.66</v>
          </cell>
          <cell r="H2319" t="str">
            <v>UTILITY</v>
          </cell>
          <cell r="I2319">
            <v>0</v>
          </cell>
          <cell r="J2319">
            <v>-1667563.66</v>
          </cell>
        </row>
        <row r="2320">
          <cell r="D2320" t="str">
            <v>365000-TXDIS-OH CONDUCTOR&amp;DEV ALLOC: ACCUM DEPR</v>
          </cell>
          <cell r="E2320">
            <v>0</v>
          </cell>
          <cell r="F2320">
            <v>0</v>
          </cell>
          <cell r="G2320">
            <v>0</v>
          </cell>
          <cell r="H2320" t="str">
            <v>UTILITY</v>
          </cell>
          <cell r="I2320">
            <v>0</v>
          </cell>
          <cell r="J2320">
            <v>0</v>
          </cell>
        </row>
        <row r="2321">
          <cell r="D2321" t="str">
            <v>365000-TXDIS-OH CONDUCTOR&amp;DEV PRIM: ACCUM DEPR</v>
          </cell>
          <cell r="E2321">
            <v>0</v>
          </cell>
          <cell r="F2321">
            <v>0</v>
          </cell>
          <cell r="G2321">
            <v>-19247328.5</v>
          </cell>
          <cell r="H2321" t="str">
            <v>UTILITY</v>
          </cell>
          <cell r="I2321">
            <v>0</v>
          </cell>
          <cell r="J2321">
            <v>-19247328.5</v>
          </cell>
        </row>
        <row r="2322">
          <cell r="D2322" t="str">
            <v>365000-TXDIS-OH CONDUCTOR&amp;DEV SEC: ACCUM DEPR</v>
          </cell>
          <cell r="E2322">
            <v>0</v>
          </cell>
          <cell r="F2322">
            <v>0</v>
          </cell>
          <cell r="G2322">
            <v>-3042647.03</v>
          </cell>
          <cell r="H2322" t="str">
            <v>UTILITY</v>
          </cell>
          <cell r="I2322">
            <v>0</v>
          </cell>
          <cell r="J2322">
            <v>-3042647.03</v>
          </cell>
        </row>
        <row r="2323">
          <cell r="D2323" t="str">
            <v>366000-NMDIS-UNDRGRND CONDUIT ALLOC: ACCUM DEPR</v>
          </cell>
          <cell r="E2323">
            <v>0</v>
          </cell>
          <cell r="F2323">
            <v>0</v>
          </cell>
          <cell r="G2323">
            <v>0</v>
          </cell>
          <cell r="H2323" t="str">
            <v>UTILITY</v>
          </cell>
          <cell r="I2323">
            <v>0</v>
          </cell>
          <cell r="J2323">
            <v>0</v>
          </cell>
        </row>
        <row r="2324">
          <cell r="D2324" t="str">
            <v>366000-NMDIS-UNDRGRND CONDUIT PRIM: ACCUM DEPR</v>
          </cell>
          <cell r="E2324">
            <v>0</v>
          </cell>
          <cell r="F2324">
            <v>0</v>
          </cell>
          <cell r="G2324">
            <v>-7061380.3300000001</v>
          </cell>
          <cell r="H2324" t="str">
            <v>UTILITY</v>
          </cell>
          <cell r="I2324">
            <v>0</v>
          </cell>
          <cell r="J2324">
            <v>-7061380.3300000001</v>
          </cell>
        </row>
        <row r="2325">
          <cell r="D2325" t="str">
            <v>366000-NMDIS-UNDRGRND CONDUIT SEC: ACCUM DEPR</v>
          </cell>
          <cell r="E2325">
            <v>0</v>
          </cell>
          <cell r="F2325">
            <v>0</v>
          </cell>
          <cell r="G2325">
            <v>-3492765.35</v>
          </cell>
          <cell r="H2325" t="str">
            <v>UTILITY</v>
          </cell>
          <cell r="I2325">
            <v>0</v>
          </cell>
          <cell r="J2325">
            <v>-3492765.35</v>
          </cell>
        </row>
        <row r="2326">
          <cell r="D2326" t="str">
            <v>366000-TXDIS-UNDRGRND CONDUIT ALLOC: ACCUM DEPR</v>
          </cell>
          <cell r="E2326">
            <v>0</v>
          </cell>
          <cell r="F2326">
            <v>0</v>
          </cell>
          <cell r="G2326">
            <v>0</v>
          </cell>
          <cell r="H2326" t="str">
            <v>UTILITY</v>
          </cell>
          <cell r="I2326">
            <v>0</v>
          </cell>
          <cell r="J2326">
            <v>0</v>
          </cell>
        </row>
        <row r="2327">
          <cell r="D2327" t="str">
            <v>366000-TXDIS-UNDRGRND CONDUIT PRIM: ACCUM DEPR</v>
          </cell>
          <cell r="E2327">
            <v>0</v>
          </cell>
          <cell r="F2327">
            <v>0</v>
          </cell>
          <cell r="G2327">
            <v>-16071468.57</v>
          </cell>
          <cell r="H2327" t="str">
            <v>UTILITY</v>
          </cell>
          <cell r="I2327">
            <v>0</v>
          </cell>
          <cell r="J2327">
            <v>-16071468.57</v>
          </cell>
        </row>
        <row r="2328">
          <cell r="D2328" t="str">
            <v>366000-TXDIS-UNDRGRND CONDUIT SEC: ACCUM DEPR</v>
          </cell>
          <cell r="E2328">
            <v>0</v>
          </cell>
          <cell r="F2328">
            <v>0</v>
          </cell>
          <cell r="G2328">
            <v>-7598241.2000000002</v>
          </cell>
          <cell r="H2328" t="str">
            <v>UTILITY</v>
          </cell>
          <cell r="I2328">
            <v>0</v>
          </cell>
          <cell r="J2328">
            <v>-7598241.2000000002</v>
          </cell>
        </row>
        <row r="2329">
          <cell r="D2329" t="str">
            <v>367000-NMDIS-UNDRGRND CONDUCT ALLOC: ACCUM DEPR</v>
          </cell>
          <cell r="E2329">
            <v>0</v>
          </cell>
          <cell r="F2329">
            <v>0</v>
          </cell>
          <cell r="G2329">
            <v>0</v>
          </cell>
          <cell r="H2329" t="str">
            <v>UTILITY</v>
          </cell>
          <cell r="I2329">
            <v>0</v>
          </cell>
          <cell r="J2329">
            <v>0</v>
          </cell>
        </row>
        <row r="2330">
          <cell r="D2330" t="str">
            <v>367000-NMDIS-UNDRGRND CONDUCT PRIM: ACCUM DEPR</v>
          </cell>
          <cell r="E2330">
            <v>0</v>
          </cell>
          <cell r="F2330">
            <v>0</v>
          </cell>
          <cell r="G2330">
            <v>-9337285.4299999997</v>
          </cell>
          <cell r="H2330" t="str">
            <v>UTILITY</v>
          </cell>
          <cell r="I2330">
            <v>0</v>
          </cell>
          <cell r="J2330">
            <v>-9337285.4299999997</v>
          </cell>
        </row>
        <row r="2331">
          <cell r="D2331" t="str">
            <v>367000-NMDIS-UNDRGRND CONDUCT SEC: ACCUM DEPR</v>
          </cell>
          <cell r="E2331">
            <v>0</v>
          </cell>
          <cell r="F2331">
            <v>0</v>
          </cell>
          <cell r="G2331">
            <v>-3723117.82</v>
          </cell>
          <cell r="H2331" t="str">
            <v>UTILITY</v>
          </cell>
          <cell r="I2331">
            <v>0</v>
          </cell>
          <cell r="J2331">
            <v>-3723117.82</v>
          </cell>
        </row>
        <row r="2332">
          <cell r="D2332" t="str">
            <v>367000-TXDIS-UNDRGRND CONDUCT ALLOC: ACCUM DEPR</v>
          </cell>
          <cell r="E2332">
            <v>0</v>
          </cell>
          <cell r="F2332">
            <v>0</v>
          </cell>
          <cell r="G2332">
            <v>0</v>
          </cell>
          <cell r="H2332" t="str">
            <v>UTILITY</v>
          </cell>
          <cell r="I2332">
            <v>0</v>
          </cell>
          <cell r="J2332">
            <v>0</v>
          </cell>
        </row>
        <row r="2333">
          <cell r="D2333" t="str">
            <v>367000-TXDIS-UNDRGRND CONDUCT PRIM: ACCUM DEPR</v>
          </cell>
          <cell r="E2333">
            <v>0</v>
          </cell>
          <cell r="F2333">
            <v>0</v>
          </cell>
          <cell r="G2333">
            <v>-24714448.300000001</v>
          </cell>
          <cell r="H2333" t="str">
            <v>UTILITY</v>
          </cell>
          <cell r="I2333">
            <v>0</v>
          </cell>
          <cell r="J2333">
            <v>-24714448.300000001</v>
          </cell>
        </row>
        <row r="2334">
          <cell r="D2334" t="str">
            <v>367000-TXDIS-UNDRGRND CONDUCT SEC: ACCUM DEPR</v>
          </cell>
          <cell r="E2334">
            <v>0</v>
          </cell>
          <cell r="F2334">
            <v>0</v>
          </cell>
          <cell r="G2334">
            <v>-3878697.83</v>
          </cell>
          <cell r="H2334" t="str">
            <v>UTILITY</v>
          </cell>
          <cell r="I2334">
            <v>0</v>
          </cell>
          <cell r="J2334">
            <v>-3878697.83</v>
          </cell>
        </row>
        <row r="2335">
          <cell r="D2335" t="str">
            <v>368000-NMDIS-LINE TRANSFORMER ALLOC: ACCUM DEPR</v>
          </cell>
          <cell r="E2335">
            <v>0</v>
          </cell>
          <cell r="F2335">
            <v>0</v>
          </cell>
          <cell r="G2335">
            <v>0</v>
          </cell>
          <cell r="H2335" t="str">
            <v>UTILITY</v>
          </cell>
          <cell r="I2335">
            <v>0</v>
          </cell>
          <cell r="J2335">
            <v>0</v>
          </cell>
        </row>
        <row r="2336">
          <cell r="D2336" t="str">
            <v>368000-NMDIS-LINE TRANSFORMER PRIM: ACCUM DEPR</v>
          </cell>
          <cell r="E2336">
            <v>0</v>
          </cell>
          <cell r="F2336">
            <v>0</v>
          </cell>
          <cell r="G2336">
            <v>-7828587.0499999998</v>
          </cell>
          <cell r="H2336" t="str">
            <v>UTILITY</v>
          </cell>
          <cell r="I2336">
            <v>0</v>
          </cell>
          <cell r="J2336">
            <v>-7828587.0499999998</v>
          </cell>
        </row>
        <row r="2337">
          <cell r="D2337" t="str">
            <v>368000-NMDIS-LINE TRANSFORMER SEC: ACCUM DEPR</v>
          </cell>
          <cell r="E2337">
            <v>0</v>
          </cell>
          <cell r="F2337">
            <v>0</v>
          </cell>
          <cell r="G2337">
            <v>-7828587.04</v>
          </cell>
          <cell r="H2337" t="str">
            <v>UTILITY</v>
          </cell>
          <cell r="I2337">
            <v>0</v>
          </cell>
          <cell r="J2337">
            <v>-7828587.04</v>
          </cell>
        </row>
        <row r="2338">
          <cell r="D2338" t="str">
            <v>368000-TXDIS-LINE TRANSFORMER ALLOC: ACCUM DEPR</v>
          </cell>
          <cell r="E2338">
            <v>0</v>
          </cell>
          <cell r="F2338">
            <v>0</v>
          </cell>
          <cell r="G2338">
            <v>0</v>
          </cell>
          <cell r="H2338" t="str">
            <v>UTILITY</v>
          </cell>
          <cell r="I2338">
            <v>0</v>
          </cell>
          <cell r="J2338">
            <v>0</v>
          </cell>
        </row>
        <row r="2339">
          <cell r="D2339" t="str">
            <v>368000-TXDIS-LINE TRANSFORMER PRIM: ACCUM DEPR</v>
          </cell>
          <cell r="E2339">
            <v>0</v>
          </cell>
          <cell r="F2339">
            <v>0</v>
          </cell>
          <cell r="G2339">
            <v>-22174383.510000002</v>
          </cell>
          <cell r="H2339" t="str">
            <v>UTILITY</v>
          </cell>
          <cell r="I2339">
            <v>0</v>
          </cell>
          <cell r="J2339">
            <v>-22174383.510000002</v>
          </cell>
        </row>
        <row r="2340">
          <cell r="D2340" t="str">
            <v>368000-TXDIS-LINE TRANSFORMER SEC: ACCUM DEPR</v>
          </cell>
          <cell r="E2340">
            <v>0</v>
          </cell>
          <cell r="F2340">
            <v>0</v>
          </cell>
          <cell r="G2340">
            <v>-20166885.379999999</v>
          </cell>
          <cell r="H2340" t="str">
            <v>UTILITY</v>
          </cell>
          <cell r="I2340">
            <v>0</v>
          </cell>
          <cell r="J2340">
            <v>-20166885.379999999</v>
          </cell>
        </row>
        <row r="2341">
          <cell r="D2341" t="str">
            <v>369000-NMDIS-SERVICES: ACCUM DEPR</v>
          </cell>
          <cell r="E2341">
            <v>0</v>
          </cell>
          <cell r="F2341">
            <v>0</v>
          </cell>
          <cell r="G2341">
            <v>-5780038.71</v>
          </cell>
          <cell r="H2341" t="str">
            <v>UTILITY</v>
          </cell>
          <cell r="I2341">
            <v>0</v>
          </cell>
          <cell r="J2341">
            <v>-5780038.71</v>
          </cell>
        </row>
        <row r="2342">
          <cell r="D2342" t="str">
            <v>369000-TXDIS-SERVICES: ACCUM DEPR</v>
          </cell>
          <cell r="E2342">
            <v>0</v>
          </cell>
          <cell r="F2342">
            <v>0</v>
          </cell>
          <cell r="G2342">
            <v>-18294270.379999999</v>
          </cell>
          <cell r="H2342" t="str">
            <v>UTILITY</v>
          </cell>
          <cell r="I2342">
            <v>0</v>
          </cell>
          <cell r="J2342">
            <v>-18294270.379999999</v>
          </cell>
        </row>
        <row r="2343">
          <cell r="D2343" t="str">
            <v>370000-NMDIS-METERS: ACCUM DEPR</v>
          </cell>
          <cell r="E2343">
            <v>0</v>
          </cell>
          <cell r="F2343">
            <v>0</v>
          </cell>
          <cell r="G2343">
            <v>-2626226</v>
          </cell>
          <cell r="H2343" t="str">
            <v>UTILITY</v>
          </cell>
          <cell r="I2343">
            <v>0</v>
          </cell>
          <cell r="J2343">
            <v>-2626226</v>
          </cell>
        </row>
        <row r="2344">
          <cell r="D2344" t="str">
            <v>370000-TXDIS-METERS: ACCUM DEPR</v>
          </cell>
          <cell r="E2344">
            <v>0</v>
          </cell>
          <cell r="F2344">
            <v>0</v>
          </cell>
          <cell r="G2344">
            <v>-21205797.890000001</v>
          </cell>
          <cell r="H2344" t="str">
            <v>UTILITY</v>
          </cell>
          <cell r="I2344">
            <v>0</v>
          </cell>
          <cell r="J2344">
            <v>-21205797.890000001</v>
          </cell>
        </row>
        <row r="2345">
          <cell r="D2345" t="str">
            <v>371000-NMDIS-INSTALL CUSTOMER: ACCUM DEPR</v>
          </cell>
          <cell r="E2345">
            <v>0</v>
          </cell>
          <cell r="F2345">
            <v>0</v>
          </cell>
          <cell r="G2345">
            <v>-1750312.28</v>
          </cell>
          <cell r="H2345" t="str">
            <v>UTILITY</v>
          </cell>
          <cell r="I2345">
            <v>0</v>
          </cell>
          <cell r="J2345">
            <v>-1750312.28</v>
          </cell>
        </row>
        <row r="2346">
          <cell r="D2346" t="str">
            <v>371000-TXDIS-INSTALL CUSTOMER: ACCUM DEPR</v>
          </cell>
          <cell r="E2346">
            <v>0</v>
          </cell>
          <cell r="F2346">
            <v>0</v>
          </cell>
          <cell r="G2346">
            <v>-3368969.7</v>
          </cell>
          <cell r="H2346" t="str">
            <v>UTILITY</v>
          </cell>
          <cell r="I2346">
            <v>0</v>
          </cell>
          <cell r="J2346">
            <v>-3368969.7</v>
          </cell>
        </row>
        <row r="2347">
          <cell r="D2347" t="str">
            <v>373000-NMDIS-STREET LIGHTING: ACCUM DEPR</v>
          </cell>
          <cell r="E2347">
            <v>0</v>
          </cell>
          <cell r="F2347">
            <v>0</v>
          </cell>
          <cell r="G2347">
            <v>-693696.08</v>
          </cell>
          <cell r="H2347" t="str">
            <v>UTILITY</v>
          </cell>
          <cell r="I2347">
            <v>0</v>
          </cell>
          <cell r="J2347">
            <v>-693696.08</v>
          </cell>
        </row>
        <row r="2348">
          <cell r="D2348" t="str">
            <v>373000-TXDIS-STREET LIGHTING: ACCUM DEPR</v>
          </cell>
          <cell r="E2348">
            <v>0</v>
          </cell>
          <cell r="F2348">
            <v>0</v>
          </cell>
          <cell r="G2348">
            <v>-4626362.43</v>
          </cell>
          <cell r="H2348" t="str">
            <v>UTILITY</v>
          </cell>
          <cell r="I2348">
            <v>0</v>
          </cell>
          <cell r="J2348">
            <v>-4626362.43</v>
          </cell>
        </row>
        <row r="2349">
          <cell r="D2349" t="str">
            <v>37XXXX-DISTRIBUTION - ADJUSTMENT ONLY-ACCUM DEPR</v>
          </cell>
          <cell r="E2349">
            <v>0</v>
          </cell>
          <cell r="F2349">
            <v>0</v>
          </cell>
          <cell r="G2349">
            <v>192000</v>
          </cell>
          <cell r="H2349" t="str">
            <v>UTILITY</v>
          </cell>
          <cell r="I2349">
            <v>0</v>
          </cell>
          <cell r="J2349">
            <v>192000</v>
          </cell>
        </row>
        <row r="2350">
          <cell r="D2350" t="str">
            <v>389000-GENL-LAND&amp;LAND RIGHTS: ACCUM DEPR</v>
          </cell>
          <cell r="E2350">
            <v>0</v>
          </cell>
          <cell r="F2350">
            <v>0</v>
          </cell>
          <cell r="G2350">
            <v>-8217.86</v>
          </cell>
          <cell r="H2350" t="str">
            <v>UTILITY</v>
          </cell>
          <cell r="I2350">
            <v>0</v>
          </cell>
          <cell r="J2350">
            <v>-8217.86</v>
          </cell>
        </row>
        <row r="2351">
          <cell r="D2351" t="str">
            <v>390000-GENL-STRUCT&amp;IMPR-EDOC: ACCUM DEPR</v>
          </cell>
          <cell r="E2351">
            <v>0</v>
          </cell>
          <cell r="F2351">
            <v>0</v>
          </cell>
          <cell r="G2351">
            <v>-1059598.31</v>
          </cell>
          <cell r="H2351" t="str">
            <v>UTILITY</v>
          </cell>
          <cell r="I2351">
            <v>0</v>
          </cell>
          <cell r="J2351">
            <v>-1059598.31</v>
          </cell>
        </row>
        <row r="2352">
          <cell r="D2352" t="str">
            <v>390000-GENL-STRUCT&amp;IMPR-EMS: ACCUM DEPR</v>
          </cell>
          <cell r="E2352">
            <v>0</v>
          </cell>
          <cell r="F2352">
            <v>0</v>
          </cell>
          <cell r="G2352">
            <v>-23100.85</v>
          </cell>
          <cell r="H2352" t="str">
            <v>UTILITY</v>
          </cell>
          <cell r="I2352">
            <v>0</v>
          </cell>
          <cell r="J2352">
            <v>-23100.85</v>
          </cell>
        </row>
        <row r="2353">
          <cell r="D2353" t="str">
            <v>390000-GENL-STRUCT&amp;IMPR-STAN: ACCUM DEPR</v>
          </cell>
          <cell r="E2353">
            <v>0</v>
          </cell>
          <cell r="F2353">
            <v>0</v>
          </cell>
          <cell r="G2353">
            <v>-3747422.42</v>
          </cell>
          <cell r="H2353" t="str">
            <v>UTILITY</v>
          </cell>
          <cell r="I2353">
            <v>0</v>
          </cell>
          <cell r="J2353">
            <v>-3747422.42</v>
          </cell>
        </row>
        <row r="2354">
          <cell r="D2354" t="str">
            <v>390000-GENL-STRUCT&amp;IMPR-SYSOP: ACCUM DEPR</v>
          </cell>
          <cell r="E2354">
            <v>0</v>
          </cell>
          <cell r="F2354">
            <v>0</v>
          </cell>
          <cell r="G2354">
            <v>-2488866.27</v>
          </cell>
          <cell r="H2354" t="str">
            <v>UTILITY</v>
          </cell>
          <cell r="I2354">
            <v>0</v>
          </cell>
          <cell r="J2354">
            <v>-2488866.27</v>
          </cell>
        </row>
        <row r="2355">
          <cell r="D2355" t="str">
            <v>390000-GENL-STRUCT&amp;IMPROVMNT: ACCUM DEPR</v>
          </cell>
          <cell r="E2355">
            <v>0</v>
          </cell>
          <cell r="F2355">
            <v>0</v>
          </cell>
          <cell r="G2355">
            <v>-2660610.59</v>
          </cell>
          <cell r="H2355" t="str">
            <v>UTILITY</v>
          </cell>
          <cell r="I2355">
            <v>0</v>
          </cell>
          <cell r="J2355">
            <v>-2660610.59</v>
          </cell>
        </row>
        <row r="2356">
          <cell r="D2356" t="str">
            <v>391000-FC-OFFICE FURN&amp;EQP: ACCUM DEPR</v>
          </cell>
          <cell r="E2356">
            <v>0</v>
          </cell>
          <cell r="F2356">
            <v>0</v>
          </cell>
          <cell r="G2356">
            <v>0</v>
          </cell>
          <cell r="H2356" t="str">
            <v>UTILITY</v>
          </cell>
          <cell r="I2356">
            <v>0</v>
          </cell>
          <cell r="J2356">
            <v>0</v>
          </cell>
        </row>
        <row r="2357">
          <cell r="D2357" t="str">
            <v>391000-GENL-OFFICE FURN&amp;EQP: ACCUM DEPR</v>
          </cell>
          <cell r="E2357">
            <v>0</v>
          </cell>
          <cell r="F2357">
            <v>0</v>
          </cell>
          <cell r="G2357">
            <v>-8194199.25</v>
          </cell>
          <cell r="H2357" t="str">
            <v>UTILITY</v>
          </cell>
          <cell r="I2357">
            <v>0</v>
          </cell>
          <cell r="J2357">
            <v>-8194199.25</v>
          </cell>
        </row>
        <row r="2358">
          <cell r="D2358" t="str">
            <v>391100-GENL-COMPUTER EQUIPMENT: ACCUM DEPR</v>
          </cell>
          <cell r="E2358">
            <v>0</v>
          </cell>
          <cell r="F2358">
            <v>0</v>
          </cell>
          <cell r="G2358">
            <v>-7188513.6900000004</v>
          </cell>
          <cell r="H2358" t="str">
            <v>UTILITY</v>
          </cell>
          <cell r="I2358">
            <v>0</v>
          </cell>
          <cell r="J2358">
            <v>-7188513.6900000004</v>
          </cell>
        </row>
        <row r="2359">
          <cell r="D2359" t="str">
            <v>392000-AZ-TRANSPORT EQUIP: ACCUM DEPR</v>
          </cell>
          <cell r="E2359">
            <v>0</v>
          </cell>
          <cell r="F2359">
            <v>0</v>
          </cell>
          <cell r="G2359">
            <v>-428.21</v>
          </cell>
          <cell r="H2359" t="str">
            <v>UTILITY</v>
          </cell>
          <cell r="I2359">
            <v>0</v>
          </cell>
          <cell r="J2359">
            <v>-428.21</v>
          </cell>
        </row>
        <row r="2360">
          <cell r="D2360" t="str">
            <v>392000-FC-TRANSPORT EQUIP: ACCUM DEPR</v>
          </cell>
          <cell r="E2360">
            <v>0</v>
          </cell>
          <cell r="F2360">
            <v>0</v>
          </cell>
          <cell r="G2360">
            <v>0</v>
          </cell>
          <cell r="H2360" t="str">
            <v>UTILITY</v>
          </cell>
          <cell r="I2360">
            <v>0</v>
          </cell>
          <cell r="J2360">
            <v>0</v>
          </cell>
        </row>
        <row r="2361">
          <cell r="D2361" t="str">
            <v>392000-GENL-TRANSPORT EQUIP: ACCUM DEPR</v>
          </cell>
          <cell r="E2361">
            <v>0</v>
          </cell>
          <cell r="F2361">
            <v>0</v>
          </cell>
          <cell r="G2361">
            <v>-25120886.91</v>
          </cell>
          <cell r="H2361" t="str">
            <v>UTILITY</v>
          </cell>
          <cell r="I2361">
            <v>0</v>
          </cell>
          <cell r="J2361">
            <v>-25120886.91</v>
          </cell>
        </row>
        <row r="2362">
          <cell r="D2362" t="str">
            <v>393000-FC-STORES EQUIPMENT: ACCUM DEPR</v>
          </cell>
          <cell r="E2362">
            <v>0</v>
          </cell>
          <cell r="F2362">
            <v>0</v>
          </cell>
          <cell r="G2362">
            <v>0</v>
          </cell>
          <cell r="H2362" t="str">
            <v>UTILITY</v>
          </cell>
          <cell r="I2362">
            <v>0</v>
          </cell>
          <cell r="J2362">
            <v>0</v>
          </cell>
        </row>
        <row r="2363">
          <cell r="D2363" t="str">
            <v>393000-GENL-STORES EQUIPMENT: ACCUM DEPR</v>
          </cell>
          <cell r="E2363">
            <v>0</v>
          </cell>
          <cell r="F2363">
            <v>0</v>
          </cell>
          <cell r="G2363">
            <v>-46955.08</v>
          </cell>
          <cell r="H2363" t="str">
            <v>UTILITY</v>
          </cell>
          <cell r="I2363">
            <v>0</v>
          </cell>
          <cell r="J2363">
            <v>-46955.08</v>
          </cell>
        </row>
        <row r="2364">
          <cell r="D2364" t="str">
            <v>394000-GENL-TOOLS&amp;SHOP EQUIP: ACCUM DEPR</v>
          </cell>
          <cell r="E2364">
            <v>0</v>
          </cell>
          <cell r="F2364">
            <v>0</v>
          </cell>
          <cell r="G2364">
            <v>-1529096.4</v>
          </cell>
          <cell r="H2364" t="str">
            <v>UTILITY</v>
          </cell>
          <cell r="I2364">
            <v>0</v>
          </cell>
          <cell r="J2364">
            <v>-1529096.4</v>
          </cell>
        </row>
        <row r="2365">
          <cell r="D2365" t="str">
            <v>394000-PVT-TOOLS&amp;SHOP EQUIP: ACCUM DEPR</v>
          </cell>
          <cell r="E2365">
            <v>0</v>
          </cell>
          <cell r="F2365">
            <v>0</v>
          </cell>
          <cell r="G2365">
            <v>-98.9</v>
          </cell>
          <cell r="H2365" t="str">
            <v>UTILITY</v>
          </cell>
          <cell r="I2365">
            <v>0</v>
          </cell>
          <cell r="J2365">
            <v>-98.9</v>
          </cell>
        </row>
        <row r="2366">
          <cell r="D2366" t="str">
            <v>395000-GENL-LABORATORY EQUIP: ACCUM DEPR</v>
          </cell>
          <cell r="E2366">
            <v>0</v>
          </cell>
          <cell r="F2366">
            <v>0</v>
          </cell>
          <cell r="G2366">
            <v>-1153011.98</v>
          </cell>
          <cell r="H2366" t="str">
            <v>UTILITY</v>
          </cell>
          <cell r="I2366">
            <v>0</v>
          </cell>
          <cell r="J2366">
            <v>-1153011.98</v>
          </cell>
        </row>
        <row r="2367">
          <cell r="D2367" t="str">
            <v>396000-FC-PWR OPER EQUIP: ACCUM DEPR</v>
          </cell>
          <cell r="E2367">
            <v>0</v>
          </cell>
          <cell r="F2367">
            <v>0</v>
          </cell>
          <cell r="G2367">
            <v>0</v>
          </cell>
          <cell r="H2367" t="str">
            <v>UTILITY</v>
          </cell>
          <cell r="I2367">
            <v>0</v>
          </cell>
          <cell r="J2367">
            <v>0</v>
          </cell>
        </row>
        <row r="2368">
          <cell r="D2368" t="str">
            <v>396000-GENL-PWR OPER EQUIP: ACCUM DEPR</v>
          </cell>
          <cell r="E2368">
            <v>0</v>
          </cell>
          <cell r="F2368">
            <v>0</v>
          </cell>
          <cell r="G2368">
            <v>-572691.34</v>
          </cell>
          <cell r="H2368" t="str">
            <v>UTILITY</v>
          </cell>
          <cell r="I2368">
            <v>0</v>
          </cell>
          <cell r="J2368">
            <v>-572691.34</v>
          </cell>
        </row>
        <row r="2369">
          <cell r="D2369" t="str">
            <v>397000-AIP-COMM EQUIP: ACCUM DEPR</v>
          </cell>
          <cell r="E2369">
            <v>0</v>
          </cell>
          <cell r="F2369">
            <v>0</v>
          </cell>
          <cell r="G2369">
            <v>-25500.639999999999</v>
          </cell>
          <cell r="H2369" t="str">
            <v>UTILITY</v>
          </cell>
          <cell r="I2369">
            <v>0</v>
          </cell>
          <cell r="J2369">
            <v>-25500.639999999999</v>
          </cell>
        </row>
        <row r="2370">
          <cell r="D2370" t="str">
            <v>397000-FC-COMM EQUIP: ACCUM DEPR</v>
          </cell>
          <cell r="E2370">
            <v>0</v>
          </cell>
          <cell r="F2370">
            <v>0</v>
          </cell>
          <cell r="G2370">
            <v>0</v>
          </cell>
          <cell r="H2370" t="str">
            <v>UTILITY</v>
          </cell>
          <cell r="I2370">
            <v>0</v>
          </cell>
          <cell r="J2370">
            <v>0</v>
          </cell>
        </row>
        <row r="2371">
          <cell r="D2371" t="str">
            <v>397000-GENL-COMM EQUIP: ACCUM DEPR</v>
          </cell>
          <cell r="E2371">
            <v>0</v>
          </cell>
          <cell r="F2371">
            <v>0</v>
          </cell>
          <cell r="G2371">
            <v>-8206636.0599999996</v>
          </cell>
          <cell r="H2371" t="str">
            <v>UTILITY</v>
          </cell>
          <cell r="I2371">
            <v>0</v>
          </cell>
          <cell r="J2371">
            <v>-8206636.0599999996</v>
          </cell>
        </row>
        <row r="2372">
          <cell r="D2372" t="str">
            <v>398000-GENL-MISC EQUIPMENT: ACCUM DEPR</v>
          </cell>
          <cell r="E2372">
            <v>0</v>
          </cell>
          <cell r="F2372">
            <v>0</v>
          </cell>
          <cell r="G2372">
            <v>-636987.87</v>
          </cell>
          <cell r="H2372" t="str">
            <v>UTILITY</v>
          </cell>
          <cell r="I2372">
            <v>0</v>
          </cell>
          <cell r="J2372">
            <v>-636987.87</v>
          </cell>
        </row>
        <row r="2373">
          <cell r="D2373" t="str">
            <v>398003-GENL-FERC DEPR ADJUSTMENT: ACCUM DEPR</v>
          </cell>
          <cell r="E2373">
            <v>0</v>
          </cell>
          <cell r="F2373">
            <v>0</v>
          </cell>
          <cell r="G2373">
            <v>0</v>
          </cell>
          <cell r="H2373" t="str">
            <v>UTILITY</v>
          </cell>
          <cell r="I2373">
            <v>0</v>
          </cell>
          <cell r="J2373">
            <v>0</v>
          </cell>
        </row>
        <row r="2374">
          <cell r="D2374" t="str">
            <v>39XXXX-GENERAL - ADJUSTMENT ONLY-ACCUM DEPR</v>
          </cell>
          <cell r="E2374">
            <v>0</v>
          </cell>
          <cell r="F2374">
            <v>0</v>
          </cell>
          <cell r="G2374">
            <v>30462</v>
          </cell>
          <cell r="H2374" t="str">
            <v>UTILITY</v>
          </cell>
          <cell r="I2374">
            <v>0</v>
          </cell>
          <cell r="J2374">
            <v>30462</v>
          </cell>
        </row>
        <row r="2375">
          <cell r="D2375" t="str">
            <v>131000-Cash Allow Revenue Incr Adj</v>
          </cell>
          <cell r="E2375">
            <v>0</v>
          </cell>
          <cell r="F2375">
            <v>0</v>
          </cell>
          <cell r="G2375">
            <v>-75006</v>
          </cell>
          <cell r="H2375" t="str">
            <v>UTILITY</v>
          </cell>
          <cell r="I2375">
            <v>0</v>
          </cell>
          <cell r="J2375">
            <v>-75006</v>
          </cell>
        </row>
        <row r="2376">
          <cell r="D2376" t="str">
            <v>131000-Cash Allowance Adjustment Only</v>
          </cell>
          <cell r="E2376">
            <v>0</v>
          </cell>
          <cell r="F2376">
            <v>0</v>
          </cell>
          <cell r="G2376">
            <v>-1597917.1283897592</v>
          </cell>
          <cell r="H2376" t="str">
            <v>UTILITY</v>
          </cell>
          <cell r="I2376">
            <v>0</v>
          </cell>
          <cell r="J2376">
            <v>-1597917.1283897592</v>
          </cell>
        </row>
        <row r="2377">
          <cell r="D2377" t="str">
            <v>151000-Fuel Inventory - Direct</v>
          </cell>
          <cell r="E2377">
            <v>0</v>
          </cell>
          <cell r="F2377">
            <v>0</v>
          </cell>
          <cell r="G2377">
            <v>0</v>
          </cell>
          <cell r="H2377" t="str">
            <v>NON-UTILITY</v>
          </cell>
          <cell r="I2377">
            <v>0</v>
          </cell>
          <cell r="J2377">
            <v>0</v>
          </cell>
        </row>
        <row r="2378">
          <cell r="D2378" t="str">
            <v>151000-PROD-FUEL STOCK</v>
          </cell>
          <cell r="E2378">
            <v>0</v>
          </cell>
          <cell r="F2378">
            <v>0</v>
          </cell>
          <cell r="G2378">
            <v>1976628.01</v>
          </cell>
          <cell r="H2378" t="str">
            <v>UTILITY</v>
          </cell>
          <cell r="I2378">
            <v>0</v>
          </cell>
          <cell r="J2378">
            <v>1976628.01</v>
          </cell>
        </row>
        <row r="2379">
          <cell r="D2379" t="str">
            <v>151000-PVCOM-FUEL STOCK</v>
          </cell>
          <cell r="E2379">
            <v>0</v>
          </cell>
          <cell r="F2379">
            <v>0</v>
          </cell>
          <cell r="G2379">
            <v>198424.84</v>
          </cell>
          <cell r="H2379" t="str">
            <v>UTILITY</v>
          </cell>
          <cell r="I2379">
            <v>0</v>
          </cell>
          <cell r="J2379">
            <v>198424.84</v>
          </cell>
        </row>
        <row r="2380">
          <cell r="D2380" t="str">
            <v>158100-PROD-ALLOWANCE INVENTORY</v>
          </cell>
          <cell r="E2380">
            <v>0</v>
          </cell>
          <cell r="F2380">
            <v>0</v>
          </cell>
          <cell r="G2380">
            <v>-23652</v>
          </cell>
          <cell r="H2380" t="str">
            <v>UTILITY</v>
          </cell>
          <cell r="I2380">
            <v>0</v>
          </cell>
          <cell r="J2380">
            <v>-23652</v>
          </cell>
        </row>
        <row r="2381">
          <cell r="D2381" t="str">
            <v>154000-FC-OTHER INVENTORY</v>
          </cell>
          <cell r="E2381">
            <v>0</v>
          </cell>
          <cell r="F2381">
            <v>0</v>
          </cell>
          <cell r="G2381">
            <v>0</v>
          </cell>
          <cell r="H2381" t="str">
            <v>UTILITY</v>
          </cell>
          <cell r="I2381">
            <v>0</v>
          </cell>
          <cell r="J2381">
            <v>0</v>
          </cell>
        </row>
        <row r="2382">
          <cell r="D2382" t="str">
            <v>154000-Materials &amp; Supplies - Direct</v>
          </cell>
          <cell r="E2382">
            <v>0</v>
          </cell>
          <cell r="F2382">
            <v>0</v>
          </cell>
          <cell r="G2382">
            <v>0</v>
          </cell>
          <cell r="H2382" t="str">
            <v>NON-UTILITY</v>
          </cell>
          <cell r="I2382">
            <v>0</v>
          </cell>
          <cell r="J2382">
            <v>0</v>
          </cell>
        </row>
        <row r="2383">
          <cell r="D2383" t="str">
            <v>154000-NF-OTHER INVENTORY</v>
          </cell>
          <cell r="E2383">
            <v>0</v>
          </cell>
          <cell r="F2383">
            <v>0</v>
          </cell>
          <cell r="G2383">
            <v>9682</v>
          </cell>
          <cell r="H2383" t="str">
            <v>UTILITY</v>
          </cell>
          <cell r="I2383">
            <v>0</v>
          </cell>
          <cell r="J2383">
            <v>9682</v>
          </cell>
        </row>
        <row r="2384">
          <cell r="D2384" t="str">
            <v>154000-PVCOM-OTHER INVENTORY</v>
          </cell>
          <cell r="E2384">
            <v>0</v>
          </cell>
          <cell r="F2384">
            <v>0</v>
          </cell>
          <cell r="G2384">
            <v>27495701</v>
          </cell>
          <cell r="H2384" t="str">
            <v>UTILITY</v>
          </cell>
          <cell r="I2384">
            <v>0</v>
          </cell>
          <cell r="J2384">
            <v>27495701</v>
          </cell>
        </row>
        <row r="2385">
          <cell r="D2385" t="str">
            <v>154000-TXDIS-OTHER INVENTORY</v>
          </cell>
          <cell r="E2385">
            <v>0</v>
          </cell>
          <cell r="F2385">
            <v>0</v>
          </cell>
          <cell r="G2385">
            <v>0</v>
          </cell>
          <cell r="H2385" t="str">
            <v>UTILITY</v>
          </cell>
          <cell r="I2385">
            <v>0</v>
          </cell>
          <cell r="J2385">
            <v>0</v>
          </cell>
        </row>
        <row r="2386">
          <cell r="D2386" t="str">
            <v>154100-TXDIS-TEXAS INVENTORY-TXM</v>
          </cell>
          <cell r="E2386">
            <v>0</v>
          </cell>
          <cell r="F2386">
            <v>0</v>
          </cell>
          <cell r="G2386">
            <v>10126998.689999999</v>
          </cell>
          <cell r="H2386" t="str">
            <v>UTILITY</v>
          </cell>
          <cell r="I2386">
            <v>0</v>
          </cell>
          <cell r="J2386">
            <v>10126998.689999999</v>
          </cell>
        </row>
        <row r="2387">
          <cell r="D2387" t="str">
            <v>154200-NMDIS-NM INVENTORY-NMM</v>
          </cell>
          <cell r="E2387">
            <v>0</v>
          </cell>
          <cell r="F2387">
            <v>0</v>
          </cell>
          <cell r="G2387">
            <v>3443071.5</v>
          </cell>
          <cell r="H2387" t="str">
            <v>UTILITY</v>
          </cell>
          <cell r="I2387">
            <v>0</v>
          </cell>
          <cell r="J2387">
            <v>3443071.5</v>
          </cell>
        </row>
        <row r="2388">
          <cell r="D2388" t="str">
            <v>154400-PROD-GEN INVENTORY-GEN</v>
          </cell>
          <cell r="E2388">
            <v>0</v>
          </cell>
          <cell r="F2388">
            <v>0</v>
          </cell>
          <cell r="G2388">
            <v>4277121.88</v>
          </cell>
          <cell r="H2388" t="str">
            <v>UTILITY</v>
          </cell>
          <cell r="I2388">
            <v>0</v>
          </cell>
          <cell r="J2388">
            <v>4277121.88</v>
          </cell>
        </row>
        <row r="2389">
          <cell r="D2389" t="str">
            <v>154800-NMDIS-TRANS INVENTORY-INT</v>
          </cell>
          <cell r="E2389">
            <v>0</v>
          </cell>
          <cell r="F2389">
            <v>0</v>
          </cell>
          <cell r="G2389">
            <v>18395.89</v>
          </cell>
          <cell r="H2389" t="str">
            <v>UTILITY</v>
          </cell>
          <cell r="I2389">
            <v>0</v>
          </cell>
          <cell r="J2389">
            <v>18395.89</v>
          </cell>
        </row>
        <row r="2390">
          <cell r="D2390" t="str">
            <v>154900-TXDIS-TRANS INVENTORY-INT</v>
          </cell>
          <cell r="E2390">
            <v>0</v>
          </cell>
          <cell r="F2390">
            <v>0</v>
          </cell>
          <cell r="G2390">
            <v>223445.53</v>
          </cell>
          <cell r="H2390" t="str">
            <v>UTILITY</v>
          </cell>
          <cell r="I2390">
            <v>0</v>
          </cell>
          <cell r="J2390">
            <v>223445.53</v>
          </cell>
        </row>
        <row r="2391">
          <cell r="D2391" t="str">
            <v>163000-STORES EXPENSE</v>
          </cell>
          <cell r="E2391">
            <v>0</v>
          </cell>
          <cell r="F2391">
            <v>0</v>
          </cell>
          <cell r="G2391">
            <v>-8825808.9499999993</v>
          </cell>
          <cell r="H2391" t="str">
            <v>UTILITY</v>
          </cell>
          <cell r="I2391">
            <v>0</v>
          </cell>
          <cell r="J2391">
            <v>-8825808.9499999993</v>
          </cell>
        </row>
        <row r="2392">
          <cell r="D2392" t="str">
            <v>163000-STORES EXPENSE-LABOR</v>
          </cell>
          <cell r="E2392">
            <v>0</v>
          </cell>
          <cell r="F2392">
            <v>0</v>
          </cell>
          <cell r="G2392">
            <v>8818877.9299999997</v>
          </cell>
          <cell r="H2392" t="str">
            <v>UTILITY</v>
          </cell>
          <cell r="I2392">
            <v>0</v>
          </cell>
          <cell r="J2392">
            <v>8818877.9299999997</v>
          </cell>
        </row>
        <row r="2393">
          <cell r="D2393" t="str">
            <v xml:space="preserve">165000-CUST-PREPAYMENTS </v>
          </cell>
          <cell r="E2393">
            <v>0</v>
          </cell>
          <cell r="F2393">
            <v>0</v>
          </cell>
          <cell r="G2393">
            <v>0</v>
          </cell>
          <cell r="H2393" t="str">
            <v>UTILITY</v>
          </cell>
          <cell r="I2393">
            <v>0</v>
          </cell>
          <cell r="J2393">
            <v>0</v>
          </cell>
        </row>
        <row r="2394">
          <cell r="D2394" t="str">
            <v xml:space="preserve">165000-FC-PREPAYMENTS </v>
          </cell>
          <cell r="E2394">
            <v>0</v>
          </cell>
          <cell r="F2394">
            <v>0</v>
          </cell>
          <cell r="G2394">
            <v>0</v>
          </cell>
          <cell r="H2394" t="str">
            <v>UTILITY</v>
          </cell>
          <cell r="I2394">
            <v>0</v>
          </cell>
          <cell r="J2394">
            <v>0</v>
          </cell>
        </row>
        <row r="2395">
          <cell r="D2395" t="str">
            <v xml:space="preserve">165000-GENL-PREPAYMENTS </v>
          </cell>
          <cell r="E2395">
            <v>0</v>
          </cell>
          <cell r="F2395">
            <v>0</v>
          </cell>
          <cell r="G2395">
            <v>3335893.5700000003</v>
          </cell>
          <cell r="H2395" t="str">
            <v>UTILITY</v>
          </cell>
          <cell r="I2395">
            <v>0</v>
          </cell>
          <cell r="J2395">
            <v>3335893.5700000003</v>
          </cell>
        </row>
        <row r="2396">
          <cell r="D2396" t="str">
            <v>165000-GENL-PREPAYMENTS-INSURANCE</v>
          </cell>
          <cell r="E2396">
            <v>0</v>
          </cell>
          <cell r="F2396">
            <v>0</v>
          </cell>
          <cell r="G2396">
            <v>3935388.07</v>
          </cell>
          <cell r="H2396" t="str">
            <v>UTILITY</v>
          </cell>
          <cell r="I2396">
            <v>0</v>
          </cell>
          <cell r="J2396">
            <v>3935388.07</v>
          </cell>
        </row>
        <row r="2397">
          <cell r="D2397" t="str">
            <v xml:space="preserve">165000-NF-PREPAYMENTS </v>
          </cell>
          <cell r="E2397">
            <v>0</v>
          </cell>
          <cell r="F2397">
            <v>0</v>
          </cell>
          <cell r="G2397">
            <v>284741</v>
          </cell>
          <cell r="H2397" t="str">
            <v>UTILITY</v>
          </cell>
          <cell r="I2397">
            <v>0</v>
          </cell>
          <cell r="J2397">
            <v>284741</v>
          </cell>
        </row>
        <row r="2398">
          <cell r="D2398" t="str">
            <v>165000-NM-PREPAYMENTS COS</v>
          </cell>
          <cell r="E2398">
            <v>0</v>
          </cell>
          <cell r="F2398">
            <v>0</v>
          </cell>
          <cell r="G2398">
            <v>3519.87</v>
          </cell>
          <cell r="H2398" t="str">
            <v>UTILITY</v>
          </cell>
          <cell r="I2398">
            <v>0</v>
          </cell>
          <cell r="J2398">
            <v>3519.87</v>
          </cell>
        </row>
        <row r="2399">
          <cell r="D2399" t="str">
            <v xml:space="preserve">165000-NWJT-PREPAYMENTS </v>
          </cell>
          <cell r="E2399">
            <v>0</v>
          </cell>
          <cell r="F2399">
            <v>0</v>
          </cell>
          <cell r="G2399">
            <v>0</v>
          </cell>
          <cell r="H2399" t="str">
            <v>UTILITY</v>
          </cell>
          <cell r="I2399">
            <v>0</v>
          </cell>
          <cell r="J2399">
            <v>0</v>
          </cell>
        </row>
        <row r="2400">
          <cell r="D2400" t="str">
            <v>165000-PREPAYMENTS TAX</v>
          </cell>
          <cell r="E2400">
            <v>0</v>
          </cell>
          <cell r="F2400">
            <v>0</v>
          </cell>
          <cell r="G2400">
            <v>1031316.9</v>
          </cell>
          <cell r="H2400" t="str">
            <v>UTILITY</v>
          </cell>
          <cell r="I2400">
            <v>0</v>
          </cell>
          <cell r="J2400">
            <v>1031316.9</v>
          </cell>
        </row>
        <row r="2401">
          <cell r="D2401" t="str">
            <v xml:space="preserve">165000-PROD-PREPAYMENTS </v>
          </cell>
          <cell r="E2401">
            <v>0</v>
          </cell>
          <cell r="F2401">
            <v>0</v>
          </cell>
          <cell r="G2401">
            <v>0</v>
          </cell>
          <cell r="H2401" t="str">
            <v>UTILITY</v>
          </cell>
          <cell r="I2401">
            <v>0</v>
          </cell>
          <cell r="J2401">
            <v>0</v>
          </cell>
        </row>
        <row r="2402">
          <cell r="D2402" t="str">
            <v xml:space="preserve">165000-PVCOM-PREPAYMENTS </v>
          </cell>
          <cell r="E2402">
            <v>0</v>
          </cell>
          <cell r="F2402">
            <v>0</v>
          </cell>
          <cell r="G2402">
            <v>2076704.62</v>
          </cell>
          <cell r="H2402" t="str">
            <v>UTILITY</v>
          </cell>
          <cell r="I2402">
            <v>0</v>
          </cell>
          <cell r="J2402">
            <v>2076704.62</v>
          </cell>
        </row>
        <row r="2403">
          <cell r="D2403" t="str">
            <v>165000-Prepayments - Direct</v>
          </cell>
          <cell r="E2403">
            <v>0</v>
          </cell>
          <cell r="F2403">
            <v>0</v>
          </cell>
          <cell r="G2403">
            <v>0</v>
          </cell>
          <cell r="H2403" t="str">
            <v>NON-UTILITY</v>
          </cell>
          <cell r="I2403">
            <v>0</v>
          </cell>
          <cell r="J2403">
            <v>0</v>
          </cell>
        </row>
        <row r="2404">
          <cell r="D2404" t="str">
            <v xml:space="preserve">165000-TRANS-PREPAYMENTS </v>
          </cell>
          <cell r="E2404">
            <v>0</v>
          </cell>
          <cell r="F2404">
            <v>0</v>
          </cell>
          <cell r="G2404">
            <v>471691</v>
          </cell>
          <cell r="H2404" t="str">
            <v>UTILITY</v>
          </cell>
          <cell r="I2404">
            <v>0</v>
          </cell>
          <cell r="J2404">
            <v>471691</v>
          </cell>
        </row>
        <row r="2405">
          <cell r="D2405" t="str">
            <v xml:space="preserve">165000-TXDIS-PREPAYMENTS </v>
          </cell>
          <cell r="E2405">
            <v>0</v>
          </cell>
          <cell r="F2405">
            <v>0</v>
          </cell>
          <cell r="G2405">
            <v>93185.5</v>
          </cell>
          <cell r="H2405" t="str">
            <v>UTILITY</v>
          </cell>
          <cell r="I2405">
            <v>0</v>
          </cell>
          <cell r="J2405">
            <v>93185.5</v>
          </cell>
        </row>
        <row r="2406">
          <cell r="D2406" t="str">
            <v>165010-INCOME TAXES RECEIVABLE TAX</v>
          </cell>
          <cell r="E2406">
            <v>0</v>
          </cell>
          <cell r="F2406">
            <v>0</v>
          </cell>
          <cell r="G2406">
            <v>331890</v>
          </cell>
          <cell r="H2406" t="str">
            <v>UTILITY</v>
          </cell>
          <cell r="I2406">
            <v>0</v>
          </cell>
          <cell r="J2406">
            <v>331890</v>
          </cell>
        </row>
        <row r="2407">
          <cell r="D2407" t="str">
            <v>165020-INCOME TAXES RECEIV LT TAX</v>
          </cell>
          <cell r="E2407">
            <v>0</v>
          </cell>
          <cell r="F2407">
            <v>0</v>
          </cell>
          <cell r="G2407">
            <v>412589</v>
          </cell>
          <cell r="H2407" t="str">
            <v>UTILITY</v>
          </cell>
          <cell r="I2407">
            <v>0</v>
          </cell>
          <cell r="J2407">
            <v>412589</v>
          </cell>
        </row>
        <row r="2408">
          <cell r="D2408" t="str">
            <v>182399-FC-FERC COAL RECLAMATION</v>
          </cell>
          <cell r="E2408">
            <v>0</v>
          </cell>
          <cell r="F2408">
            <v>0</v>
          </cell>
          <cell r="G2408">
            <v>7626.01</v>
          </cell>
          <cell r="H2408" t="str">
            <v>UTILITY</v>
          </cell>
          <cell r="I2408">
            <v>0</v>
          </cell>
          <cell r="J2408">
            <v>7626.01</v>
          </cell>
        </row>
        <row r="2409">
          <cell r="D2409" t="str">
            <v>182399-FC-NM COAL RECLAMATION</v>
          </cell>
          <cell r="E2409">
            <v>0</v>
          </cell>
          <cell r="F2409">
            <v>0</v>
          </cell>
          <cell r="G2409">
            <v>0</v>
          </cell>
          <cell r="H2409" t="str">
            <v>UTILITY</v>
          </cell>
          <cell r="I2409">
            <v>0</v>
          </cell>
          <cell r="J2409">
            <v>0</v>
          </cell>
        </row>
        <row r="2410">
          <cell r="D2410" t="str">
            <v>182399-FC-OTHER REG ASSETS COAL REC</v>
          </cell>
          <cell r="E2410">
            <v>0</v>
          </cell>
          <cell r="F2410">
            <v>0</v>
          </cell>
          <cell r="G2410">
            <v>0</v>
          </cell>
          <cell r="H2410" t="str">
            <v>UTILITY</v>
          </cell>
          <cell r="I2410">
            <v>0</v>
          </cell>
          <cell r="J2410">
            <v>0</v>
          </cell>
        </row>
        <row r="2411">
          <cell r="D2411" t="str">
            <v>182399-FC-TX COAL RECLAMATION</v>
          </cell>
          <cell r="E2411">
            <v>0</v>
          </cell>
          <cell r="F2411">
            <v>0</v>
          </cell>
          <cell r="G2411">
            <v>0</v>
          </cell>
          <cell r="H2411" t="str">
            <v>UTILITY</v>
          </cell>
          <cell r="I2411">
            <v>0</v>
          </cell>
          <cell r="J2411">
            <v>0</v>
          </cell>
        </row>
        <row r="2412">
          <cell r="D2412" t="str">
            <v xml:space="preserve">182399-2010 FPPCAC AUDIT - OTH REG </v>
          </cell>
          <cell r="E2412">
            <v>0</v>
          </cell>
          <cell r="F2412">
            <v>0</v>
          </cell>
          <cell r="G2412">
            <v>416165.5</v>
          </cell>
          <cell r="H2412" t="str">
            <v>UTILITY</v>
          </cell>
          <cell r="I2412">
            <v>0</v>
          </cell>
          <cell r="J2412">
            <v>416165.5</v>
          </cell>
        </row>
        <row r="2413">
          <cell r="D2413" t="str">
            <v>182399-FC-NM DECOMMISSIONING</v>
          </cell>
          <cell r="E2413">
            <v>0</v>
          </cell>
          <cell r="F2413">
            <v>0</v>
          </cell>
          <cell r="G2413">
            <v>0</v>
          </cell>
          <cell r="H2413" t="str">
            <v>UTILITY</v>
          </cell>
          <cell r="I2413">
            <v>0</v>
          </cell>
          <cell r="J2413">
            <v>0</v>
          </cell>
        </row>
        <row r="2414">
          <cell r="D2414" t="str">
            <v>182399-FC-TX DECOMMISSIONING</v>
          </cell>
          <cell r="E2414">
            <v>0</v>
          </cell>
          <cell r="F2414">
            <v>0</v>
          </cell>
          <cell r="G2414">
            <v>0</v>
          </cell>
          <cell r="H2414" t="str">
            <v>UTILITY</v>
          </cell>
          <cell r="I2414">
            <v>0</v>
          </cell>
          <cell r="J2414">
            <v>0</v>
          </cell>
        </row>
        <row r="2415">
          <cell r="D2415" t="str">
            <v>182399-NM-OTH REG ASSETS 2015 CASE</v>
          </cell>
          <cell r="E2415">
            <v>0</v>
          </cell>
          <cell r="F2415">
            <v>0</v>
          </cell>
          <cell r="G2415">
            <v>1180942</v>
          </cell>
          <cell r="H2415" t="str">
            <v>UTILITY</v>
          </cell>
          <cell r="I2415">
            <v>0</v>
          </cell>
          <cell r="J2415">
            <v>1180942</v>
          </cell>
        </row>
        <row r="2416">
          <cell r="D2416" t="str">
            <v>182399-NM-OTHER REG ASSETS COS-ALLO</v>
          </cell>
          <cell r="E2416">
            <v>0</v>
          </cell>
          <cell r="F2416">
            <v>0</v>
          </cell>
          <cell r="G2416">
            <v>62.26</v>
          </cell>
          <cell r="H2416" t="str">
            <v>UTILITY</v>
          </cell>
          <cell r="I2416">
            <v>0</v>
          </cell>
          <cell r="J2416">
            <v>62.26</v>
          </cell>
        </row>
        <row r="2417">
          <cell r="D2417" t="str">
            <v>182399-NM-OTHER REG ASSETS RECS</v>
          </cell>
          <cell r="E2417">
            <v>0</v>
          </cell>
          <cell r="F2417">
            <v>0</v>
          </cell>
          <cell r="G2417">
            <v>7214992.0599999996</v>
          </cell>
          <cell r="H2417" t="str">
            <v>UTILITY</v>
          </cell>
          <cell r="I2417">
            <v>0</v>
          </cell>
          <cell r="J2417">
            <v>7214992.0599999996</v>
          </cell>
        </row>
        <row r="2418">
          <cell r="D2418" t="str">
            <v>182399-OTHER REGULATORY ASSETS</v>
          </cell>
          <cell r="E2418">
            <v>0</v>
          </cell>
          <cell r="F2418">
            <v>0</v>
          </cell>
          <cell r="G2418">
            <v>0</v>
          </cell>
          <cell r="H2418" t="str">
            <v>NON-UTILITY</v>
          </cell>
          <cell r="I2418">
            <v>0</v>
          </cell>
          <cell r="J2418">
            <v>0</v>
          </cell>
        </row>
        <row r="2419">
          <cell r="D2419" t="str">
            <v>182399-TX RBS- OTH REG ASSETS</v>
          </cell>
          <cell r="E2419">
            <v>0</v>
          </cell>
          <cell r="F2419">
            <v>0</v>
          </cell>
          <cell r="G2419">
            <v>0</v>
          </cell>
          <cell r="H2419" t="str">
            <v>NON-UTILITY</v>
          </cell>
          <cell r="I2419">
            <v>0</v>
          </cell>
          <cell r="J2419">
            <v>0</v>
          </cell>
        </row>
        <row r="2420">
          <cell r="D2420" t="str">
            <v>182399-TX-OTH REG ASSETS 2015 CASE</v>
          </cell>
          <cell r="E2420">
            <v>0</v>
          </cell>
          <cell r="F2420">
            <v>0</v>
          </cell>
          <cell r="G2420">
            <v>0</v>
          </cell>
          <cell r="H2420" t="str">
            <v>UTILITY</v>
          </cell>
          <cell r="I2420">
            <v>0</v>
          </cell>
          <cell r="J2420">
            <v>0</v>
          </cell>
        </row>
        <row r="2421">
          <cell r="D2421" t="str">
            <v>182399-TX-OTH REG ASSETS 2017 CASE</v>
          </cell>
          <cell r="E2421">
            <v>0</v>
          </cell>
          <cell r="F2421">
            <v>0</v>
          </cell>
          <cell r="G2421">
            <v>3047318</v>
          </cell>
          <cell r="H2421" t="str">
            <v>UTILITY</v>
          </cell>
          <cell r="I2421">
            <v>0</v>
          </cell>
          <cell r="J2421">
            <v>3047318</v>
          </cell>
        </row>
        <row r="2422">
          <cell r="D2422" t="str">
            <v>120500-AMORT OF NUCLEAR FUEL</v>
          </cell>
          <cell r="E2422">
            <v>0</v>
          </cell>
          <cell r="F2422">
            <v>0</v>
          </cell>
          <cell r="G2422">
            <v>0</v>
          </cell>
          <cell r="H2422" t="str">
            <v>NON-UTILITY</v>
          </cell>
          <cell r="I2422">
            <v>0</v>
          </cell>
          <cell r="J2422">
            <v>0</v>
          </cell>
        </row>
        <row r="2423">
          <cell r="D2423" t="str">
            <v>120600-NUCLEAR FUEL CAP LEASE</v>
          </cell>
          <cell r="E2423">
            <v>0</v>
          </cell>
          <cell r="F2423">
            <v>0</v>
          </cell>
          <cell r="G2423">
            <v>0</v>
          </cell>
          <cell r="H2423" t="str">
            <v>NON-UTILITY</v>
          </cell>
          <cell r="I2423">
            <v>0</v>
          </cell>
          <cell r="J2423">
            <v>0</v>
          </cell>
        </row>
        <row r="2424">
          <cell r="D2424" t="str">
            <v>120501-DRY CASK STORAGE-CWIP</v>
          </cell>
          <cell r="E2424">
            <v>0</v>
          </cell>
          <cell r="F2424">
            <v>0</v>
          </cell>
          <cell r="G2424">
            <v>0</v>
          </cell>
          <cell r="H2424" t="str">
            <v>NON-UTILITY</v>
          </cell>
          <cell r="I2424">
            <v>0</v>
          </cell>
          <cell r="J2424">
            <v>0</v>
          </cell>
        </row>
        <row r="2425">
          <cell r="D2425" t="str">
            <v>120502-DRY CASK STORAGE-ASSET</v>
          </cell>
          <cell r="E2425">
            <v>0</v>
          </cell>
          <cell r="F2425">
            <v>0</v>
          </cell>
          <cell r="G2425">
            <v>0</v>
          </cell>
          <cell r="H2425" t="str">
            <v>NON-UTILITY</v>
          </cell>
          <cell r="I2425">
            <v>0</v>
          </cell>
          <cell r="J2425">
            <v>0</v>
          </cell>
        </row>
        <row r="2426">
          <cell r="D2426" t="str">
            <v>186000-MISC DEF DEBITS</v>
          </cell>
          <cell r="E2426">
            <v>0</v>
          </cell>
          <cell r="F2426">
            <v>0</v>
          </cell>
          <cell r="G2426">
            <v>0</v>
          </cell>
          <cell r="H2426" t="str">
            <v>UTILITY</v>
          </cell>
          <cell r="I2426">
            <v>0</v>
          </cell>
          <cell r="J2426">
            <v>0</v>
          </cell>
        </row>
        <row r="2427">
          <cell r="D2427" t="str">
            <v>186000-MISC DEF DEBITS-LABOR</v>
          </cell>
          <cell r="E2427">
            <v>0</v>
          </cell>
          <cell r="F2427">
            <v>0</v>
          </cell>
          <cell r="G2427">
            <v>0</v>
          </cell>
          <cell r="H2427" t="str">
            <v>UTILITY</v>
          </cell>
          <cell r="I2427">
            <v>0</v>
          </cell>
          <cell r="J2427">
            <v>0</v>
          </cell>
        </row>
        <row r="2428">
          <cell r="D2428" t="str">
            <v>186000-NWJT-MISC DEF DEBITS EPWU</v>
          </cell>
          <cell r="E2428">
            <v>0</v>
          </cell>
          <cell r="F2428">
            <v>0</v>
          </cell>
          <cell r="G2428">
            <v>1486455.53</v>
          </cell>
          <cell r="H2428" t="str">
            <v>UTILITY</v>
          </cell>
          <cell r="I2428">
            <v>0</v>
          </cell>
          <cell r="J2428">
            <v>1486455.53</v>
          </cell>
        </row>
        <row r="2429">
          <cell r="D2429" t="str">
            <v>186000-PVCOM-MISC DEF DEBITS WATER AGR</v>
          </cell>
          <cell r="E2429">
            <v>0</v>
          </cell>
          <cell r="F2429">
            <v>0</v>
          </cell>
          <cell r="G2429">
            <v>4286151</v>
          </cell>
          <cell r="H2429" t="str">
            <v>UTILITY</v>
          </cell>
          <cell r="I2429">
            <v>0</v>
          </cell>
          <cell r="J2429">
            <v>4286151</v>
          </cell>
        </row>
        <row r="2430">
          <cell r="D2430" t="str">
            <v>107000-CWIP - Direct</v>
          </cell>
          <cell r="E2430">
            <v>0</v>
          </cell>
          <cell r="F2430">
            <v>0</v>
          </cell>
          <cell r="G2430">
            <v>0</v>
          </cell>
          <cell r="H2430" t="str">
            <v>NON-UTILITY</v>
          </cell>
          <cell r="I2430">
            <v>0</v>
          </cell>
          <cell r="J2430">
            <v>0</v>
          </cell>
        </row>
        <row r="2431">
          <cell r="D2431" t="str">
            <v>107001-AIP-CWIP</v>
          </cell>
          <cell r="E2431">
            <v>0</v>
          </cell>
          <cell r="F2431">
            <v>0</v>
          </cell>
          <cell r="G2431">
            <v>0</v>
          </cell>
          <cell r="H2431" t="str">
            <v>NON-UTILITY</v>
          </cell>
          <cell r="I2431">
            <v>0</v>
          </cell>
          <cell r="J2431">
            <v>0</v>
          </cell>
        </row>
        <row r="2432">
          <cell r="D2432" t="str">
            <v>107001-AIP-CWIP-LABOR</v>
          </cell>
          <cell r="E2432">
            <v>0</v>
          </cell>
          <cell r="F2432">
            <v>0</v>
          </cell>
          <cell r="G2432">
            <v>0</v>
          </cell>
          <cell r="H2432" t="str">
            <v>NON-UTILITY</v>
          </cell>
          <cell r="I2432">
            <v>0</v>
          </cell>
          <cell r="J2432">
            <v>0</v>
          </cell>
        </row>
        <row r="2433">
          <cell r="D2433" t="str">
            <v>107001-COPP-CWIP</v>
          </cell>
          <cell r="E2433">
            <v>0</v>
          </cell>
          <cell r="F2433">
            <v>0</v>
          </cell>
          <cell r="G2433">
            <v>0</v>
          </cell>
          <cell r="H2433" t="str">
            <v>NON-UTILITY</v>
          </cell>
          <cell r="I2433">
            <v>0</v>
          </cell>
          <cell r="J2433">
            <v>0</v>
          </cell>
        </row>
        <row r="2434">
          <cell r="D2434" t="str">
            <v>107001-COPP-CWIP-LABOR</v>
          </cell>
          <cell r="E2434">
            <v>0</v>
          </cell>
          <cell r="F2434">
            <v>0</v>
          </cell>
          <cell r="G2434">
            <v>0</v>
          </cell>
          <cell r="H2434" t="str">
            <v>NON-UTILITY</v>
          </cell>
          <cell r="I2434">
            <v>0</v>
          </cell>
          <cell r="J2434">
            <v>0</v>
          </cell>
        </row>
        <row r="2435">
          <cell r="D2435" t="str">
            <v>107001-CUSNM-CWIP</v>
          </cell>
          <cell r="E2435">
            <v>0</v>
          </cell>
          <cell r="F2435">
            <v>0</v>
          </cell>
          <cell r="G2435">
            <v>0</v>
          </cell>
          <cell r="H2435" t="str">
            <v>NON-UTILITY</v>
          </cell>
          <cell r="I2435">
            <v>0</v>
          </cell>
          <cell r="J2435">
            <v>0</v>
          </cell>
        </row>
        <row r="2436">
          <cell r="D2436" t="str">
            <v>107001-CUSNM-CWIP-LABOR</v>
          </cell>
          <cell r="E2436">
            <v>0</v>
          </cell>
          <cell r="F2436">
            <v>0</v>
          </cell>
          <cell r="G2436">
            <v>0</v>
          </cell>
          <cell r="H2436" t="str">
            <v>NON-UTILITY</v>
          </cell>
          <cell r="I2436">
            <v>0</v>
          </cell>
          <cell r="J2436">
            <v>0</v>
          </cell>
        </row>
        <row r="2437">
          <cell r="D2437" t="str">
            <v>107001-CUST-CWIP-LABOR</v>
          </cell>
          <cell r="E2437">
            <v>0</v>
          </cell>
          <cell r="F2437">
            <v>0</v>
          </cell>
          <cell r="G2437">
            <v>0</v>
          </cell>
          <cell r="H2437" t="str">
            <v>NON-UTILITY</v>
          </cell>
          <cell r="I2437">
            <v>0</v>
          </cell>
          <cell r="J2437">
            <v>0</v>
          </cell>
        </row>
        <row r="2438">
          <cell r="D2438" t="str">
            <v>107001-CUSTX-CWIP</v>
          </cell>
          <cell r="E2438">
            <v>0</v>
          </cell>
          <cell r="F2438">
            <v>0</v>
          </cell>
          <cell r="G2438">
            <v>0</v>
          </cell>
          <cell r="H2438" t="str">
            <v>NON-UTILITY</v>
          </cell>
          <cell r="I2438">
            <v>0</v>
          </cell>
          <cell r="J2438">
            <v>0</v>
          </cell>
        </row>
        <row r="2439">
          <cell r="D2439" t="str">
            <v>107001-CUSTX-CWIP-LABOR</v>
          </cell>
          <cell r="E2439">
            <v>0</v>
          </cell>
          <cell r="F2439">
            <v>0</v>
          </cell>
          <cell r="G2439">
            <v>0</v>
          </cell>
          <cell r="H2439" t="str">
            <v>NON-UTILITY</v>
          </cell>
          <cell r="I2439">
            <v>0</v>
          </cell>
          <cell r="J2439">
            <v>0</v>
          </cell>
        </row>
        <row r="2440">
          <cell r="D2440" t="str">
            <v>107001-DISTR-CWIP</v>
          </cell>
          <cell r="E2440">
            <v>0</v>
          </cell>
          <cell r="F2440">
            <v>0</v>
          </cell>
          <cell r="G2440">
            <v>0</v>
          </cell>
          <cell r="H2440" t="str">
            <v>NON-UTILITY</v>
          </cell>
          <cell r="I2440">
            <v>0</v>
          </cell>
          <cell r="J2440">
            <v>0</v>
          </cell>
        </row>
        <row r="2441">
          <cell r="D2441" t="str">
            <v>107001-DISTR-CWIP-LABOR</v>
          </cell>
          <cell r="E2441">
            <v>0</v>
          </cell>
          <cell r="F2441">
            <v>0</v>
          </cell>
          <cell r="G2441">
            <v>0</v>
          </cell>
          <cell r="H2441" t="str">
            <v>NON-UTILITY</v>
          </cell>
          <cell r="I2441">
            <v>0</v>
          </cell>
          <cell r="J2441">
            <v>0</v>
          </cell>
        </row>
        <row r="2442">
          <cell r="D2442" t="str">
            <v>107001-FC-CWIP</v>
          </cell>
          <cell r="E2442">
            <v>0</v>
          </cell>
          <cell r="F2442">
            <v>0</v>
          </cell>
          <cell r="G2442">
            <v>0</v>
          </cell>
          <cell r="H2442" t="str">
            <v>NON-UTILITY</v>
          </cell>
          <cell r="I2442">
            <v>0</v>
          </cell>
          <cell r="J2442">
            <v>0</v>
          </cell>
        </row>
        <row r="2443">
          <cell r="D2443" t="str">
            <v>107001-FCT-CWIP</v>
          </cell>
          <cell r="E2443">
            <v>0</v>
          </cell>
          <cell r="F2443">
            <v>0</v>
          </cell>
          <cell r="G2443">
            <v>0</v>
          </cell>
          <cell r="H2443" t="str">
            <v>NON-UTILITY</v>
          </cell>
          <cell r="I2443">
            <v>0</v>
          </cell>
          <cell r="J2443">
            <v>0</v>
          </cell>
        </row>
        <row r="2444">
          <cell r="D2444" t="str">
            <v>107001-GENL-CWIP</v>
          </cell>
          <cell r="E2444">
            <v>0</v>
          </cell>
          <cell r="F2444">
            <v>0</v>
          </cell>
          <cell r="G2444">
            <v>0</v>
          </cell>
          <cell r="H2444" t="str">
            <v>NON-UTILITY</v>
          </cell>
          <cell r="I2444">
            <v>0</v>
          </cell>
          <cell r="J2444">
            <v>0</v>
          </cell>
        </row>
        <row r="2445">
          <cell r="D2445" t="str">
            <v>107001-GENL-CWIP-LABOR</v>
          </cell>
          <cell r="E2445">
            <v>0</v>
          </cell>
          <cell r="F2445">
            <v>0</v>
          </cell>
          <cell r="G2445">
            <v>0</v>
          </cell>
          <cell r="H2445" t="str">
            <v>NON-UTILITY</v>
          </cell>
          <cell r="I2445">
            <v>0</v>
          </cell>
          <cell r="J2445">
            <v>0</v>
          </cell>
        </row>
        <row r="2446">
          <cell r="D2446" t="str">
            <v>107001-MPSCO-CWIP</v>
          </cell>
          <cell r="E2446">
            <v>0</v>
          </cell>
          <cell r="F2446">
            <v>0</v>
          </cell>
          <cell r="G2446">
            <v>0</v>
          </cell>
          <cell r="H2446" t="str">
            <v>NON-UTILITY</v>
          </cell>
          <cell r="I2446">
            <v>0</v>
          </cell>
          <cell r="J2446">
            <v>0</v>
          </cell>
        </row>
        <row r="2447">
          <cell r="D2447" t="str">
            <v>107001-MPSCO-CWIP-LABOR</v>
          </cell>
          <cell r="E2447">
            <v>0</v>
          </cell>
          <cell r="F2447">
            <v>0</v>
          </cell>
          <cell r="G2447">
            <v>0</v>
          </cell>
          <cell r="H2447" t="str">
            <v>NON-UTILITY</v>
          </cell>
          <cell r="I2447">
            <v>0</v>
          </cell>
          <cell r="J2447">
            <v>0</v>
          </cell>
        </row>
        <row r="2448">
          <cell r="D2448" t="str">
            <v>107001-MPSCU1-CWIP</v>
          </cell>
          <cell r="E2448">
            <v>0</v>
          </cell>
          <cell r="F2448">
            <v>0</v>
          </cell>
          <cell r="G2448">
            <v>0</v>
          </cell>
          <cell r="H2448" t="str">
            <v>NON-UTILITY</v>
          </cell>
          <cell r="I2448">
            <v>0</v>
          </cell>
          <cell r="J2448">
            <v>0</v>
          </cell>
        </row>
        <row r="2449">
          <cell r="D2449" t="str">
            <v>107001-MPSCU1-CWIP-LABOR</v>
          </cell>
          <cell r="E2449">
            <v>0</v>
          </cell>
          <cell r="F2449">
            <v>0</v>
          </cell>
          <cell r="G2449">
            <v>0</v>
          </cell>
          <cell r="H2449" t="str">
            <v>NON-UTILITY</v>
          </cell>
          <cell r="I2449">
            <v>0</v>
          </cell>
          <cell r="J2449">
            <v>0</v>
          </cell>
        </row>
        <row r="2450">
          <cell r="D2450" t="str">
            <v>107001-MPSJT-CWIP</v>
          </cell>
          <cell r="E2450">
            <v>0</v>
          </cell>
          <cell r="F2450">
            <v>0</v>
          </cell>
          <cell r="G2450">
            <v>0</v>
          </cell>
          <cell r="H2450" t="str">
            <v>NON-UTILITY</v>
          </cell>
          <cell r="I2450">
            <v>0</v>
          </cell>
          <cell r="J2450">
            <v>0</v>
          </cell>
        </row>
        <row r="2451">
          <cell r="D2451" t="str">
            <v>107001-MPSJT-CWIP-LABOR</v>
          </cell>
          <cell r="E2451">
            <v>0</v>
          </cell>
          <cell r="F2451">
            <v>0</v>
          </cell>
          <cell r="G2451">
            <v>0</v>
          </cell>
          <cell r="H2451" t="str">
            <v>NON-UTILITY</v>
          </cell>
          <cell r="I2451">
            <v>0</v>
          </cell>
          <cell r="J2451">
            <v>0</v>
          </cell>
        </row>
        <row r="2452">
          <cell r="D2452" t="str">
            <v>107001-MPSU2-CWIP</v>
          </cell>
          <cell r="E2452">
            <v>0</v>
          </cell>
          <cell r="F2452">
            <v>0</v>
          </cell>
          <cell r="G2452">
            <v>0</v>
          </cell>
          <cell r="H2452" t="str">
            <v>NON-UTILITY</v>
          </cell>
          <cell r="I2452">
            <v>0</v>
          </cell>
          <cell r="J2452">
            <v>0</v>
          </cell>
        </row>
        <row r="2453">
          <cell r="D2453" t="str">
            <v>107001-MPSU2-CWIP-LABOR</v>
          </cell>
          <cell r="E2453">
            <v>0</v>
          </cell>
          <cell r="F2453">
            <v>0</v>
          </cell>
          <cell r="G2453">
            <v>0</v>
          </cell>
          <cell r="H2453" t="str">
            <v>NON-UTILITY</v>
          </cell>
          <cell r="I2453">
            <v>0</v>
          </cell>
          <cell r="J2453">
            <v>0</v>
          </cell>
        </row>
        <row r="2454">
          <cell r="D2454" t="str">
            <v>107001-MPSU3-CWIP</v>
          </cell>
          <cell r="E2454">
            <v>0</v>
          </cell>
          <cell r="F2454">
            <v>0</v>
          </cell>
          <cell r="G2454">
            <v>0</v>
          </cell>
          <cell r="H2454" t="str">
            <v>NON-UTILITY</v>
          </cell>
          <cell r="I2454">
            <v>0</v>
          </cell>
          <cell r="J2454">
            <v>0</v>
          </cell>
        </row>
        <row r="2455">
          <cell r="D2455" t="str">
            <v>107001-MPSU3-CWIP-LABOR</v>
          </cell>
          <cell r="E2455">
            <v>0</v>
          </cell>
          <cell r="F2455">
            <v>0</v>
          </cell>
          <cell r="G2455">
            <v>0</v>
          </cell>
          <cell r="H2455" t="str">
            <v>NON-UTILITY</v>
          </cell>
          <cell r="I2455">
            <v>0</v>
          </cell>
          <cell r="J2455">
            <v>0</v>
          </cell>
        </row>
        <row r="2456">
          <cell r="D2456" t="str">
            <v>107001-MPSU4-CWIP</v>
          </cell>
          <cell r="E2456">
            <v>0</v>
          </cell>
          <cell r="F2456">
            <v>0</v>
          </cell>
          <cell r="G2456">
            <v>0</v>
          </cell>
          <cell r="H2456" t="str">
            <v>NON-UTILITY</v>
          </cell>
          <cell r="I2456">
            <v>0</v>
          </cell>
          <cell r="J2456">
            <v>0</v>
          </cell>
        </row>
        <row r="2457">
          <cell r="D2457" t="str">
            <v>107001-MPSU4-CWIP-LABOR</v>
          </cell>
          <cell r="E2457">
            <v>0</v>
          </cell>
          <cell r="F2457">
            <v>0</v>
          </cell>
          <cell r="G2457">
            <v>0</v>
          </cell>
          <cell r="H2457" t="str">
            <v>NON-UTILITY</v>
          </cell>
          <cell r="I2457">
            <v>0</v>
          </cell>
          <cell r="J2457">
            <v>0</v>
          </cell>
        </row>
        <row r="2458">
          <cell r="D2458" t="str">
            <v>107001-NMDIS-CWIP</v>
          </cell>
          <cell r="E2458">
            <v>0</v>
          </cell>
          <cell r="F2458">
            <v>0</v>
          </cell>
          <cell r="G2458">
            <v>0</v>
          </cell>
          <cell r="H2458" t="str">
            <v>NON-UTILITY</v>
          </cell>
          <cell r="I2458">
            <v>0</v>
          </cell>
          <cell r="J2458">
            <v>0</v>
          </cell>
        </row>
        <row r="2459">
          <cell r="D2459" t="str">
            <v>107001-NMDIS-CWIP-LABOR</v>
          </cell>
          <cell r="E2459">
            <v>0</v>
          </cell>
          <cell r="F2459">
            <v>0</v>
          </cell>
          <cell r="G2459">
            <v>0</v>
          </cell>
          <cell r="H2459" t="str">
            <v>NON-UTILITY</v>
          </cell>
          <cell r="I2459">
            <v>0</v>
          </cell>
          <cell r="J2459">
            <v>0</v>
          </cell>
        </row>
        <row r="2460">
          <cell r="D2460" t="str">
            <v>107001-NWJT-CWIP</v>
          </cell>
          <cell r="E2460">
            <v>0</v>
          </cell>
          <cell r="F2460">
            <v>0</v>
          </cell>
          <cell r="G2460">
            <v>0</v>
          </cell>
          <cell r="H2460" t="str">
            <v>NON-UTILITY</v>
          </cell>
          <cell r="I2460">
            <v>0</v>
          </cell>
          <cell r="J2460">
            <v>0</v>
          </cell>
        </row>
        <row r="2461">
          <cell r="D2461" t="str">
            <v>107001-NWJT-CWIP-LABOR</v>
          </cell>
          <cell r="E2461">
            <v>0</v>
          </cell>
          <cell r="F2461">
            <v>0</v>
          </cell>
          <cell r="G2461">
            <v>0</v>
          </cell>
          <cell r="H2461" t="str">
            <v>NON-UTILITY</v>
          </cell>
          <cell r="I2461">
            <v>0</v>
          </cell>
          <cell r="J2461">
            <v>0</v>
          </cell>
        </row>
        <row r="2462">
          <cell r="D2462" t="str">
            <v>107001-NWU1-CWIP</v>
          </cell>
          <cell r="E2462">
            <v>0</v>
          </cell>
          <cell r="F2462">
            <v>0</v>
          </cell>
          <cell r="G2462">
            <v>0</v>
          </cell>
          <cell r="H2462" t="str">
            <v>NON-UTILITY</v>
          </cell>
          <cell r="I2462">
            <v>0</v>
          </cell>
          <cell r="J2462">
            <v>0</v>
          </cell>
        </row>
        <row r="2463">
          <cell r="D2463" t="str">
            <v>107001-NWU1-CWIP-LABOR</v>
          </cell>
          <cell r="E2463">
            <v>0</v>
          </cell>
          <cell r="F2463">
            <v>0</v>
          </cell>
          <cell r="G2463">
            <v>0</v>
          </cell>
          <cell r="H2463" t="str">
            <v>NON-UTILITY</v>
          </cell>
          <cell r="I2463">
            <v>0</v>
          </cell>
          <cell r="J2463">
            <v>0</v>
          </cell>
        </row>
        <row r="2464">
          <cell r="D2464" t="str">
            <v>107001-NWU2-CWIP</v>
          </cell>
          <cell r="E2464">
            <v>0</v>
          </cell>
          <cell r="F2464">
            <v>0</v>
          </cell>
          <cell r="G2464">
            <v>0</v>
          </cell>
          <cell r="H2464" t="str">
            <v>NON-UTILITY</v>
          </cell>
          <cell r="I2464">
            <v>0</v>
          </cell>
          <cell r="J2464">
            <v>0</v>
          </cell>
        </row>
        <row r="2465">
          <cell r="D2465" t="str">
            <v>107001-NWU2-CWIP-LABOR</v>
          </cell>
          <cell r="E2465">
            <v>0</v>
          </cell>
          <cell r="F2465">
            <v>0</v>
          </cell>
          <cell r="G2465">
            <v>0</v>
          </cell>
          <cell r="H2465" t="str">
            <v>NON-UTILITY</v>
          </cell>
          <cell r="I2465">
            <v>0</v>
          </cell>
          <cell r="J2465">
            <v>0</v>
          </cell>
        </row>
        <row r="2466">
          <cell r="D2466" t="str">
            <v>107001-NWU3-CWIP</v>
          </cell>
          <cell r="E2466">
            <v>0</v>
          </cell>
          <cell r="F2466">
            <v>0</v>
          </cell>
          <cell r="G2466">
            <v>0</v>
          </cell>
          <cell r="H2466" t="str">
            <v>NON-UTILITY</v>
          </cell>
          <cell r="I2466">
            <v>0</v>
          </cell>
          <cell r="J2466">
            <v>0</v>
          </cell>
        </row>
        <row r="2467">
          <cell r="D2467" t="str">
            <v>107001-NWU3-CWIP-LABOR</v>
          </cell>
          <cell r="E2467">
            <v>0</v>
          </cell>
          <cell r="F2467">
            <v>0</v>
          </cell>
          <cell r="G2467">
            <v>0</v>
          </cell>
          <cell r="H2467" t="str">
            <v>NON-UTILITY</v>
          </cell>
          <cell r="I2467">
            <v>0</v>
          </cell>
          <cell r="J2467">
            <v>0</v>
          </cell>
        </row>
        <row r="2468">
          <cell r="D2468" t="str">
            <v>107001-NWU4-CWIP</v>
          </cell>
          <cell r="E2468">
            <v>0</v>
          </cell>
          <cell r="F2468">
            <v>0</v>
          </cell>
          <cell r="G2468">
            <v>0</v>
          </cell>
          <cell r="H2468" t="str">
            <v>NON-UTILITY</v>
          </cell>
          <cell r="I2468">
            <v>0</v>
          </cell>
          <cell r="J2468">
            <v>0</v>
          </cell>
        </row>
        <row r="2469">
          <cell r="D2469" t="str">
            <v>107001-NWU4-CWIP-LABOR</v>
          </cell>
          <cell r="E2469">
            <v>0</v>
          </cell>
          <cell r="F2469">
            <v>0</v>
          </cell>
          <cell r="G2469">
            <v>0</v>
          </cell>
          <cell r="H2469" t="str">
            <v>NON-UTILITY</v>
          </cell>
          <cell r="I2469">
            <v>0</v>
          </cell>
          <cell r="J2469">
            <v>0</v>
          </cell>
        </row>
        <row r="2470">
          <cell r="D2470" t="str">
            <v>107001-NWU5-CWIP</v>
          </cell>
          <cell r="E2470">
            <v>0</v>
          </cell>
          <cell r="F2470">
            <v>0</v>
          </cell>
          <cell r="G2470">
            <v>0</v>
          </cell>
          <cell r="H2470" t="str">
            <v>NON-UTILITY</v>
          </cell>
          <cell r="I2470">
            <v>0</v>
          </cell>
          <cell r="J2470">
            <v>0</v>
          </cell>
        </row>
        <row r="2471">
          <cell r="D2471" t="str">
            <v>107001-NWU5-CWIP-LABOR</v>
          </cell>
          <cell r="E2471">
            <v>0</v>
          </cell>
          <cell r="F2471">
            <v>0</v>
          </cell>
          <cell r="G2471">
            <v>0</v>
          </cell>
          <cell r="H2471" t="str">
            <v>NON-UTILITY</v>
          </cell>
          <cell r="I2471">
            <v>0</v>
          </cell>
          <cell r="J2471">
            <v>0</v>
          </cell>
        </row>
        <row r="2472">
          <cell r="D2472" t="str">
            <v>107001-PROD-CWIP</v>
          </cell>
          <cell r="E2472">
            <v>0</v>
          </cell>
          <cell r="F2472">
            <v>0</v>
          </cell>
          <cell r="G2472">
            <v>0</v>
          </cell>
          <cell r="H2472" t="str">
            <v>NON-UTILITY</v>
          </cell>
          <cell r="I2472">
            <v>0</v>
          </cell>
          <cell r="J2472">
            <v>0</v>
          </cell>
        </row>
        <row r="2473">
          <cell r="D2473" t="str">
            <v>107001-PROD-CWIP-LABOR</v>
          </cell>
          <cell r="E2473">
            <v>0</v>
          </cell>
          <cell r="F2473">
            <v>0</v>
          </cell>
          <cell r="G2473">
            <v>0</v>
          </cell>
          <cell r="H2473" t="str">
            <v>NON-UTILITY</v>
          </cell>
          <cell r="I2473">
            <v>0</v>
          </cell>
          <cell r="J2473">
            <v>0</v>
          </cell>
        </row>
        <row r="2474">
          <cell r="D2474" t="str">
            <v>107001-PV-CWIP</v>
          </cell>
          <cell r="E2474">
            <v>0</v>
          </cell>
          <cell r="F2474">
            <v>0</v>
          </cell>
          <cell r="G2474">
            <v>0</v>
          </cell>
          <cell r="H2474" t="str">
            <v>NON-UTILITY</v>
          </cell>
          <cell r="I2474">
            <v>0</v>
          </cell>
          <cell r="J2474">
            <v>0</v>
          </cell>
        </row>
        <row r="2475">
          <cell r="D2475" t="str">
            <v>107001-PVCOM-CWIP</v>
          </cell>
          <cell r="E2475">
            <v>0</v>
          </cell>
          <cell r="F2475">
            <v>0</v>
          </cell>
          <cell r="G2475">
            <v>0</v>
          </cell>
          <cell r="H2475" t="str">
            <v>NON-UTILITY</v>
          </cell>
          <cell r="I2475">
            <v>0</v>
          </cell>
          <cell r="J2475">
            <v>0</v>
          </cell>
        </row>
        <row r="2476">
          <cell r="D2476" t="str">
            <v>107001-PVSVC-CWIP</v>
          </cell>
          <cell r="E2476">
            <v>0</v>
          </cell>
          <cell r="F2476">
            <v>0</v>
          </cell>
          <cell r="G2476">
            <v>0</v>
          </cell>
          <cell r="H2476" t="str">
            <v>NON-UTILITY</v>
          </cell>
          <cell r="I2476">
            <v>0</v>
          </cell>
          <cell r="J2476">
            <v>0</v>
          </cell>
        </row>
        <row r="2477">
          <cell r="D2477" t="str">
            <v>107001-PVT-CWIP</v>
          </cell>
          <cell r="E2477">
            <v>0</v>
          </cell>
          <cell r="F2477">
            <v>0</v>
          </cell>
          <cell r="G2477">
            <v>0</v>
          </cell>
          <cell r="H2477" t="str">
            <v>NON-UTILITY</v>
          </cell>
          <cell r="I2477">
            <v>0</v>
          </cell>
          <cell r="J2477">
            <v>0</v>
          </cell>
        </row>
        <row r="2478">
          <cell r="D2478" t="str">
            <v>107001-PVU1-CWIP</v>
          </cell>
          <cell r="E2478">
            <v>0</v>
          </cell>
          <cell r="F2478">
            <v>0</v>
          </cell>
          <cell r="G2478">
            <v>0</v>
          </cell>
          <cell r="H2478" t="str">
            <v>NON-UTILITY</v>
          </cell>
          <cell r="I2478">
            <v>0</v>
          </cell>
          <cell r="J2478">
            <v>0</v>
          </cell>
        </row>
        <row r="2479">
          <cell r="D2479" t="str">
            <v>107001-PVU2-CWIP</v>
          </cell>
          <cell r="E2479">
            <v>0</v>
          </cell>
          <cell r="F2479">
            <v>0</v>
          </cell>
          <cell r="G2479">
            <v>0</v>
          </cell>
          <cell r="H2479" t="str">
            <v>NON-UTILITY</v>
          </cell>
          <cell r="I2479">
            <v>0</v>
          </cell>
          <cell r="J2479">
            <v>0</v>
          </cell>
        </row>
        <row r="2480">
          <cell r="D2480" t="str">
            <v>107001-PVU3-CWIP</v>
          </cell>
          <cell r="E2480">
            <v>0</v>
          </cell>
          <cell r="F2480">
            <v>0</v>
          </cell>
          <cell r="G2480">
            <v>0</v>
          </cell>
          <cell r="H2480" t="str">
            <v>NON-UTILITY</v>
          </cell>
          <cell r="I2480">
            <v>0</v>
          </cell>
          <cell r="J2480">
            <v>0</v>
          </cell>
        </row>
        <row r="2481">
          <cell r="D2481" t="str">
            <v>107001-RGJT-CWIP</v>
          </cell>
          <cell r="E2481">
            <v>0</v>
          </cell>
          <cell r="F2481">
            <v>0</v>
          </cell>
          <cell r="G2481">
            <v>0</v>
          </cell>
          <cell r="H2481" t="str">
            <v>NON-UTILITY</v>
          </cell>
          <cell r="I2481">
            <v>0</v>
          </cell>
          <cell r="J2481">
            <v>0</v>
          </cell>
        </row>
        <row r="2482">
          <cell r="D2482" t="str">
            <v>107001-RGJT-CWIP-LABOR</v>
          </cell>
          <cell r="E2482">
            <v>0</v>
          </cell>
          <cell r="F2482">
            <v>0</v>
          </cell>
          <cell r="G2482">
            <v>0</v>
          </cell>
          <cell r="H2482" t="str">
            <v>NON-UTILITY</v>
          </cell>
          <cell r="I2482">
            <v>0</v>
          </cell>
          <cell r="J2482">
            <v>0</v>
          </cell>
        </row>
        <row r="2483">
          <cell r="D2483" t="str">
            <v>107001-RGU6-CWIP</v>
          </cell>
          <cell r="E2483">
            <v>0</v>
          </cell>
          <cell r="F2483">
            <v>0</v>
          </cell>
          <cell r="G2483">
            <v>0</v>
          </cell>
          <cell r="H2483" t="str">
            <v>NON-UTILITY</v>
          </cell>
          <cell r="I2483">
            <v>0</v>
          </cell>
          <cell r="J2483">
            <v>0</v>
          </cell>
        </row>
        <row r="2484">
          <cell r="D2484" t="str">
            <v>107001-RGU6-CWIP-LABOR</v>
          </cell>
          <cell r="E2484">
            <v>0</v>
          </cell>
          <cell r="F2484">
            <v>0</v>
          </cell>
          <cell r="G2484">
            <v>0</v>
          </cell>
          <cell r="H2484" t="str">
            <v>NON-UTILITY</v>
          </cell>
          <cell r="I2484">
            <v>0</v>
          </cell>
          <cell r="J2484">
            <v>0</v>
          </cell>
        </row>
        <row r="2485">
          <cell r="D2485" t="str">
            <v>107001-RGU7-CWIP</v>
          </cell>
          <cell r="E2485">
            <v>0</v>
          </cell>
          <cell r="F2485">
            <v>0</v>
          </cell>
          <cell r="G2485">
            <v>0</v>
          </cell>
          <cell r="H2485" t="str">
            <v>NON-UTILITY</v>
          </cell>
          <cell r="I2485">
            <v>0</v>
          </cell>
          <cell r="J2485">
            <v>0</v>
          </cell>
        </row>
        <row r="2486">
          <cell r="D2486" t="str">
            <v>107001-RGU7-CWIP-LABOR</v>
          </cell>
          <cell r="E2486">
            <v>0</v>
          </cell>
          <cell r="F2486">
            <v>0</v>
          </cell>
          <cell r="G2486">
            <v>0</v>
          </cell>
          <cell r="H2486" t="str">
            <v>NON-UTILITY</v>
          </cell>
          <cell r="I2486">
            <v>0</v>
          </cell>
          <cell r="J2486">
            <v>0</v>
          </cell>
        </row>
        <row r="2487">
          <cell r="D2487" t="str">
            <v>107001-RGU8-CWIP</v>
          </cell>
          <cell r="E2487">
            <v>0</v>
          </cell>
          <cell r="F2487">
            <v>0</v>
          </cell>
          <cell r="G2487">
            <v>0</v>
          </cell>
          <cell r="H2487" t="str">
            <v>NON-UTILITY</v>
          </cell>
          <cell r="I2487">
            <v>0</v>
          </cell>
          <cell r="J2487">
            <v>0</v>
          </cell>
        </row>
        <row r="2488">
          <cell r="D2488" t="str">
            <v>107001-RGU8-CWIP-LABOR</v>
          </cell>
          <cell r="E2488">
            <v>0</v>
          </cell>
          <cell r="F2488">
            <v>0</v>
          </cell>
          <cell r="G2488">
            <v>0</v>
          </cell>
          <cell r="H2488" t="str">
            <v>NON-UTILITY</v>
          </cell>
          <cell r="I2488">
            <v>0</v>
          </cell>
          <cell r="J2488">
            <v>0</v>
          </cell>
        </row>
        <row r="2489">
          <cell r="D2489" t="str">
            <v>107001-RGU9-CWIP</v>
          </cell>
          <cell r="E2489">
            <v>0</v>
          </cell>
          <cell r="F2489">
            <v>0</v>
          </cell>
          <cell r="G2489">
            <v>0</v>
          </cell>
          <cell r="H2489" t="str">
            <v>NON-UTILITY</v>
          </cell>
          <cell r="I2489">
            <v>0</v>
          </cell>
          <cell r="J2489">
            <v>0</v>
          </cell>
        </row>
        <row r="2490">
          <cell r="D2490" t="str">
            <v>107001-RGU9-CWIP-LABOR</v>
          </cell>
          <cell r="E2490">
            <v>0</v>
          </cell>
          <cell r="F2490">
            <v>0</v>
          </cell>
          <cell r="G2490">
            <v>0</v>
          </cell>
          <cell r="H2490" t="str">
            <v>NON-UTILITY</v>
          </cell>
          <cell r="I2490">
            <v>0</v>
          </cell>
          <cell r="J2490">
            <v>0</v>
          </cell>
        </row>
        <row r="2491">
          <cell r="D2491" t="str">
            <v>107001-TRANS-CWIP</v>
          </cell>
          <cell r="E2491">
            <v>0</v>
          </cell>
          <cell r="F2491">
            <v>0</v>
          </cell>
          <cell r="G2491">
            <v>0</v>
          </cell>
          <cell r="H2491" t="str">
            <v>NON-UTILITY</v>
          </cell>
          <cell r="I2491">
            <v>0</v>
          </cell>
          <cell r="J2491">
            <v>0</v>
          </cell>
        </row>
        <row r="2492">
          <cell r="D2492" t="str">
            <v>107001-TRANS-CWIP-LABOR</v>
          </cell>
          <cell r="E2492">
            <v>0</v>
          </cell>
          <cell r="F2492">
            <v>0</v>
          </cell>
          <cell r="G2492">
            <v>0</v>
          </cell>
          <cell r="H2492" t="str">
            <v>NON-UTILITY</v>
          </cell>
          <cell r="I2492">
            <v>0</v>
          </cell>
          <cell r="J2492">
            <v>0</v>
          </cell>
        </row>
        <row r="2493">
          <cell r="D2493" t="str">
            <v>107001-TXDIS-CWIP</v>
          </cell>
          <cell r="E2493">
            <v>0</v>
          </cell>
          <cell r="F2493">
            <v>0</v>
          </cell>
          <cell r="G2493">
            <v>0</v>
          </cell>
          <cell r="H2493" t="str">
            <v>NON-UTILITY</v>
          </cell>
          <cell r="I2493">
            <v>0</v>
          </cell>
          <cell r="J2493">
            <v>0</v>
          </cell>
        </row>
        <row r="2494">
          <cell r="D2494" t="str">
            <v>107001-TXDIS-CWIP-LABOR</v>
          </cell>
          <cell r="E2494">
            <v>0</v>
          </cell>
          <cell r="F2494">
            <v>0</v>
          </cell>
          <cell r="G2494">
            <v>0</v>
          </cell>
          <cell r="H2494" t="str">
            <v>NON-UTILITY</v>
          </cell>
          <cell r="I2494">
            <v>0</v>
          </cell>
          <cell r="J2494">
            <v>0</v>
          </cell>
        </row>
        <row r="2495">
          <cell r="D2495" t="str">
            <v>107001-TXSOL-CWIP</v>
          </cell>
          <cell r="E2495">
            <v>0</v>
          </cell>
          <cell r="F2495">
            <v>0</v>
          </cell>
          <cell r="G2495">
            <v>0</v>
          </cell>
          <cell r="H2495" t="str">
            <v>NON-UTILITY</v>
          </cell>
          <cell r="I2495">
            <v>0</v>
          </cell>
          <cell r="J2495">
            <v>0</v>
          </cell>
        </row>
        <row r="2496">
          <cell r="D2496" t="str">
            <v>107001-TXSOL-CWIP-LABOR</v>
          </cell>
          <cell r="E2496">
            <v>0</v>
          </cell>
          <cell r="F2496">
            <v>0</v>
          </cell>
          <cell r="G2496">
            <v>0</v>
          </cell>
          <cell r="H2496" t="str">
            <v>NON-UTILITY</v>
          </cell>
          <cell r="I2496">
            <v>0</v>
          </cell>
          <cell r="J2496">
            <v>0</v>
          </cell>
        </row>
        <row r="2497">
          <cell r="D2497" t="str">
            <v>182300 Excess ADSIT NM-F: Reg ADIT Balance - Federal</v>
          </cell>
          <cell r="E2497" t="str">
            <v>ADIT Balance Federal</v>
          </cell>
          <cell r="F2497" t="str">
            <v>Federal</v>
          </cell>
          <cell r="G2497">
            <v>0</v>
          </cell>
          <cell r="H2497" t="str">
            <v>UTILITY</v>
          </cell>
          <cell r="I2497">
            <v>0</v>
          </cell>
          <cell r="J2497">
            <v>0</v>
          </cell>
        </row>
        <row r="2498">
          <cell r="D2498" t="str">
            <v>182300-AEFUDC CWIP-F: Reg ADIT Balance - Federal</v>
          </cell>
          <cell r="E2498" t="str">
            <v>ADIT Balance Federal</v>
          </cell>
          <cell r="F2498" t="str">
            <v>Federal</v>
          </cell>
          <cell r="G2498">
            <v>0</v>
          </cell>
          <cell r="H2498" t="str">
            <v>UTILITY</v>
          </cell>
          <cell r="I2498">
            <v>0</v>
          </cell>
          <cell r="J2498">
            <v>0</v>
          </cell>
        </row>
        <row r="2499">
          <cell r="D2499" t="str">
            <v>182300-AEFUDC-F: Reg ADIT Balance - Federal</v>
          </cell>
          <cell r="E2499" t="str">
            <v>ADIT Balance Federal</v>
          </cell>
          <cell r="F2499" t="str">
            <v>Federal</v>
          </cell>
          <cell r="G2499">
            <v>0</v>
          </cell>
          <cell r="H2499" t="str">
            <v>UTILITY</v>
          </cell>
          <cell r="I2499">
            <v>0</v>
          </cell>
          <cell r="J2499">
            <v>0</v>
          </cell>
        </row>
        <row r="2500">
          <cell r="D2500" t="str">
            <v>182300-Excess ADSIT AZ-F: Reg ADIT Balance - Federal</v>
          </cell>
          <cell r="E2500" t="str">
            <v>ADIT Balance Federal</v>
          </cell>
          <cell r="F2500" t="str">
            <v>Federal</v>
          </cell>
          <cell r="G2500">
            <v>0</v>
          </cell>
          <cell r="H2500" t="str">
            <v>UTILITY</v>
          </cell>
          <cell r="I2500">
            <v>0</v>
          </cell>
          <cell r="J2500">
            <v>0</v>
          </cell>
        </row>
        <row r="2501">
          <cell r="D2501" t="str">
            <v>182300-Excess ADSIT NM-F: Reg ADIT Balance - Federal</v>
          </cell>
          <cell r="E2501" t="str">
            <v>ADIT Balance Federal</v>
          </cell>
          <cell r="F2501" t="str">
            <v>Federal</v>
          </cell>
          <cell r="G2501">
            <v>0</v>
          </cell>
          <cell r="H2501" t="str">
            <v>UTILITY</v>
          </cell>
          <cell r="I2501">
            <v>0</v>
          </cell>
          <cell r="J2501">
            <v>0</v>
          </cell>
        </row>
        <row r="2502">
          <cell r="D2502" t="str">
            <v>182300-Excess ADSIT TX-F: Reg ADIT Balance - Federal</v>
          </cell>
          <cell r="E2502" t="str">
            <v>ADIT Balance Federal</v>
          </cell>
          <cell r="F2502" t="str">
            <v>Federal</v>
          </cell>
          <cell r="G2502">
            <v>0</v>
          </cell>
          <cell r="H2502" t="str">
            <v>UTILITY</v>
          </cell>
          <cell r="I2502">
            <v>0</v>
          </cell>
          <cell r="J2502">
            <v>0</v>
          </cell>
        </row>
        <row r="2503">
          <cell r="D2503" t="str">
            <v>182300-Excess Deferred Taxes: Reg ADIT Balance - Federal</v>
          </cell>
          <cell r="E2503" t="str">
            <v>ADIT Balance Federal</v>
          </cell>
          <cell r="F2503" t="str">
            <v>Federal</v>
          </cell>
          <cell r="G2503">
            <v>0</v>
          </cell>
          <cell r="H2503" t="str">
            <v>UTILITY</v>
          </cell>
          <cell r="I2503">
            <v>0</v>
          </cell>
          <cell r="J2503">
            <v>0</v>
          </cell>
        </row>
        <row r="2504">
          <cell r="D2504" t="str">
            <v>190000 Federal Credit - AMT-F: Reg ADIT Balance - Federal</v>
          </cell>
          <cell r="E2504" t="str">
            <v>ADIT Balance Federal</v>
          </cell>
          <cell r="F2504" t="str">
            <v>Federal</v>
          </cell>
          <cell r="G2504">
            <v>16619874</v>
          </cell>
          <cell r="H2504" t="str">
            <v>UTILITY</v>
          </cell>
          <cell r="I2504">
            <v>0</v>
          </cell>
          <cell r="J2504">
            <v>16619874</v>
          </cell>
        </row>
        <row r="2505">
          <cell r="D2505" t="str">
            <v>190000-ACCUM DEF INC TAXES-RECLASS</v>
          </cell>
          <cell r="E2505" t="str">
            <v>ADIT Balance Federal</v>
          </cell>
          <cell r="F2505" t="str">
            <v>Federal</v>
          </cell>
          <cell r="G2505">
            <v>0</v>
          </cell>
          <cell r="H2505" t="str">
            <v>UTILITY</v>
          </cell>
          <cell r="I2505">
            <v>0</v>
          </cell>
          <cell r="J2505">
            <v>0</v>
          </cell>
        </row>
        <row r="2506">
          <cell r="D2506" t="str">
            <v>190000-AOCI Debt-F: Reg ADIT Balance - Federal</v>
          </cell>
          <cell r="E2506" t="str">
            <v>ADIT Balance Federal</v>
          </cell>
          <cell r="F2506" t="str">
            <v>Federal</v>
          </cell>
          <cell r="G2506">
            <v>6317244.8300000001</v>
          </cell>
          <cell r="H2506" t="str">
            <v>UTILITY</v>
          </cell>
          <cell r="I2506">
            <v>0</v>
          </cell>
          <cell r="J2506">
            <v>6317244.8300000001</v>
          </cell>
        </row>
        <row r="2507">
          <cell r="D2507" t="str">
            <v>190000-AOCI Decom-F: Reg ADIT Balance - Federal</v>
          </cell>
          <cell r="E2507" t="str">
            <v>ADIT Balance Federal</v>
          </cell>
          <cell r="F2507" t="str">
            <v>Federal</v>
          </cell>
          <cell r="G2507">
            <v>-7620866</v>
          </cell>
          <cell r="H2507" t="str">
            <v>UTILITY</v>
          </cell>
          <cell r="I2507">
            <v>0</v>
          </cell>
          <cell r="J2507">
            <v>-7620866</v>
          </cell>
        </row>
        <row r="2508">
          <cell r="D2508" t="str">
            <v>190000-AOCI Decom-FQF: Reg ADIT Balance - Federal</v>
          </cell>
          <cell r="E2508" t="str">
            <v>ADIT Balance Federal</v>
          </cell>
          <cell r="F2508" t="str">
            <v>Federal</v>
          </cell>
          <cell r="G2508">
            <v>0</v>
          </cell>
          <cell r="H2508" t="str">
            <v>UTILITY</v>
          </cell>
          <cell r="I2508">
            <v>0</v>
          </cell>
          <cell r="J2508">
            <v>0</v>
          </cell>
        </row>
        <row r="2509">
          <cell r="D2509" t="str">
            <v>190000-AOCI Retirement Plans-F: Reg ADIT Balance - Federal</v>
          </cell>
          <cell r="E2509" t="str">
            <v>ADIT Balance Federal</v>
          </cell>
          <cell r="F2509" t="str">
            <v>Federal</v>
          </cell>
          <cell r="G2509">
            <v>18908911.920000002</v>
          </cell>
          <cell r="H2509" t="str">
            <v>UTILITY</v>
          </cell>
          <cell r="I2509">
            <v>0</v>
          </cell>
          <cell r="J2509">
            <v>18908911.920000002</v>
          </cell>
        </row>
        <row r="2510">
          <cell r="D2510" t="str">
            <v>190000-AOCI Retirement Plans-S: Reg ADIT Balance - Federal</v>
          </cell>
          <cell r="E2510" t="str">
            <v>ADIT Balance Federal</v>
          </cell>
          <cell r="F2510" t="str">
            <v>Federal</v>
          </cell>
          <cell r="G2510">
            <v>0</v>
          </cell>
          <cell r="H2510" t="str">
            <v>UTILITY</v>
          </cell>
          <cell r="I2510">
            <v>0</v>
          </cell>
          <cell r="J2510">
            <v>0</v>
          </cell>
        </row>
        <row r="2511">
          <cell r="D2511" t="str">
            <v>190000-Amort of Debt Costs-F: Reg ADIT Balance - Federal</v>
          </cell>
          <cell r="E2511" t="str">
            <v>ADIT Balance Federal</v>
          </cell>
          <cell r="F2511" t="str">
            <v>Federal</v>
          </cell>
          <cell r="G2511">
            <v>0</v>
          </cell>
          <cell r="H2511" t="str">
            <v>UTILITY</v>
          </cell>
          <cell r="I2511">
            <v>0</v>
          </cell>
          <cell r="J2511">
            <v>0</v>
          </cell>
        </row>
        <row r="2512">
          <cell r="D2512" t="str">
            <v>190000-CIAC-F: Reg ADIT Balance - Federal</v>
          </cell>
          <cell r="E2512" t="str">
            <v>ADIT Balance Federal</v>
          </cell>
          <cell r="F2512" t="str">
            <v>Federal</v>
          </cell>
          <cell r="G2512">
            <v>11396474.33</v>
          </cell>
          <cell r="H2512" t="str">
            <v>UTILITY</v>
          </cell>
          <cell r="I2512">
            <v>0</v>
          </cell>
          <cell r="J2512">
            <v>11396474.33</v>
          </cell>
        </row>
        <row r="2513">
          <cell r="D2513" t="str">
            <v>190000-Capitalized Interest-F: Reg ADIT Balance - Federal</v>
          </cell>
          <cell r="E2513" t="str">
            <v>ADIT Balance Federal</v>
          </cell>
          <cell r="F2513" t="str">
            <v>Federal</v>
          </cell>
          <cell r="G2513">
            <v>18104846.18</v>
          </cell>
          <cell r="H2513" t="str">
            <v>UTILITY</v>
          </cell>
          <cell r="I2513">
            <v>0</v>
          </cell>
          <cell r="J2513">
            <v>18104846.18</v>
          </cell>
        </row>
        <row r="2514">
          <cell r="D2514" t="str">
            <v>190000-Coal Reclamation Costs-F: Reg ADIT Balance - Federal</v>
          </cell>
          <cell r="E2514" t="str">
            <v>ADIT Balance Federal</v>
          </cell>
          <cell r="F2514" t="str">
            <v>Federal</v>
          </cell>
          <cell r="G2514">
            <v>244358.41999999993</v>
          </cell>
          <cell r="H2514" t="str">
            <v>UTILITY</v>
          </cell>
          <cell r="I2514">
            <v>0</v>
          </cell>
          <cell r="J2514">
            <v>244358.41999999993</v>
          </cell>
        </row>
        <row r="2515">
          <cell r="D2515" t="str">
            <v>190000-Decom Costs-F: Reg ADIT Balance - Federal</v>
          </cell>
          <cell r="E2515" t="str">
            <v>ADIT Balance Federal</v>
          </cell>
          <cell r="F2515" t="str">
            <v>Federal</v>
          </cell>
          <cell r="G2515">
            <v>0</v>
          </cell>
          <cell r="H2515" t="str">
            <v>UTILITY</v>
          </cell>
          <cell r="I2515">
            <v>0</v>
          </cell>
          <cell r="J2515">
            <v>0</v>
          </cell>
        </row>
        <row r="2516">
          <cell r="D2516" t="str">
            <v>190000-Deferred Fuel FERC-F: Reg ADIT Balance - Federal</v>
          </cell>
          <cell r="E2516" t="str">
            <v>ADIT Balance Federal</v>
          </cell>
          <cell r="F2516" t="str">
            <v>Federal</v>
          </cell>
          <cell r="G2516">
            <v>0</v>
          </cell>
          <cell r="H2516" t="str">
            <v>UTILITY</v>
          </cell>
          <cell r="I2516">
            <v>0</v>
          </cell>
          <cell r="J2516">
            <v>0</v>
          </cell>
        </row>
        <row r="2517">
          <cell r="D2517" t="str">
            <v>190000-Deferred Fuel NM-F: Reg ADIT Balance - Federal</v>
          </cell>
          <cell r="E2517" t="str">
            <v>ADIT Balance Federal</v>
          </cell>
          <cell r="F2517" t="str">
            <v>Federal</v>
          </cell>
          <cell r="G2517">
            <v>0</v>
          </cell>
          <cell r="H2517" t="str">
            <v>UTILITY</v>
          </cell>
          <cell r="I2517">
            <v>0</v>
          </cell>
          <cell r="J2517">
            <v>0</v>
          </cell>
        </row>
        <row r="2518">
          <cell r="D2518" t="str">
            <v>190000-Deferred Fuel TX-F: Reg ADIT Balance - Federal</v>
          </cell>
          <cell r="E2518" t="str">
            <v>ADIT Balance Federal</v>
          </cell>
          <cell r="F2518" t="str">
            <v>Federal</v>
          </cell>
          <cell r="G2518">
            <v>0</v>
          </cell>
          <cell r="H2518" t="str">
            <v>UTILITY</v>
          </cell>
          <cell r="I2518">
            <v>0</v>
          </cell>
          <cell r="J2518">
            <v>0</v>
          </cell>
        </row>
        <row r="2519">
          <cell r="D2519" t="str">
            <v>190000-Depr Differences-F: Reg ADIT Balance - Federal</v>
          </cell>
          <cell r="E2519" t="str">
            <v>ADIT Balance Federal</v>
          </cell>
          <cell r="F2519" t="str">
            <v>Federal</v>
          </cell>
          <cell r="G2519">
            <v>0</v>
          </cell>
          <cell r="H2519" t="str">
            <v>UTILITY</v>
          </cell>
          <cell r="I2519">
            <v>0</v>
          </cell>
          <cell r="J2519">
            <v>0</v>
          </cell>
        </row>
        <row r="2520">
          <cell r="D2520" t="str">
            <v>190000-Excess Deferred Taxes-F: Reg ADIT Balance - Federal</v>
          </cell>
          <cell r="E2520" t="str">
            <v>ADIT Balance Federal</v>
          </cell>
          <cell r="F2520" t="str">
            <v>Federal</v>
          </cell>
          <cell r="G2520">
            <v>-11471065</v>
          </cell>
          <cell r="H2520" t="str">
            <v>UTILITY</v>
          </cell>
          <cell r="I2520">
            <v>0</v>
          </cell>
          <cell r="J2520">
            <v>-11471065</v>
          </cell>
        </row>
        <row r="2521">
          <cell r="D2521" t="str">
            <v>190000-ITC-F: Reg ADIT Balance - Federal</v>
          </cell>
          <cell r="E2521" t="str">
            <v>ADIT Balance Federal</v>
          </cell>
          <cell r="F2521" t="str">
            <v>Federal</v>
          </cell>
          <cell r="G2521">
            <v>0</v>
          </cell>
          <cell r="H2521" t="str">
            <v>UTILITY</v>
          </cell>
          <cell r="I2521">
            <v>0</v>
          </cell>
          <cell r="J2521">
            <v>0</v>
          </cell>
        </row>
        <row r="2522">
          <cell r="D2522" t="str">
            <v>190000-NOL AZ-S: Reg ADIT Balance - Federal</v>
          </cell>
          <cell r="E2522" t="str">
            <v>ADIT Balance Federal</v>
          </cell>
          <cell r="F2522" t="str">
            <v>Federal</v>
          </cell>
          <cell r="G2522">
            <v>0</v>
          </cell>
          <cell r="H2522" t="str">
            <v>UTILITY</v>
          </cell>
          <cell r="I2522">
            <v>0</v>
          </cell>
          <cell r="J2522">
            <v>0</v>
          </cell>
        </row>
        <row r="2523">
          <cell r="D2523" t="str">
            <v>190000-NOL Federal-F: Reg ADIT Balance - Federal</v>
          </cell>
          <cell r="E2523" t="str">
            <v>ADIT Balance Federal</v>
          </cell>
          <cell r="F2523" t="str">
            <v>Federal</v>
          </cell>
          <cell r="G2523">
            <v>37587050.969999999</v>
          </cell>
          <cell r="H2523" t="str">
            <v>UTILITY</v>
          </cell>
          <cell r="I2523">
            <v>0</v>
          </cell>
          <cell r="J2523">
            <v>37587050.969999999</v>
          </cell>
        </row>
        <row r="2524">
          <cell r="D2524" t="str">
            <v>190000-NOL NM-S: Reg ADIT Balance - Federal</v>
          </cell>
          <cell r="E2524" t="str">
            <v>ADIT Balance Federal</v>
          </cell>
          <cell r="F2524" t="str">
            <v>Federal</v>
          </cell>
          <cell r="G2524">
            <v>-684536.65</v>
          </cell>
          <cell r="H2524" t="str">
            <v>UTILITY</v>
          </cell>
          <cell r="I2524">
            <v>0</v>
          </cell>
          <cell r="J2524">
            <v>-684536.65</v>
          </cell>
        </row>
        <row r="2525">
          <cell r="D2525" t="str">
            <v>190000-Other Employee Benefits-F: Reg ADIT Balance - Federal</v>
          </cell>
          <cell r="E2525" t="str">
            <v>ADIT Balance Federal</v>
          </cell>
          <cell r="F2525" t="str">
            <v>Federal</v>
          </cell>
          <cell r="G2525">
            <v>6437229.7100000009</v>
          </cell>
          <cell r="H2525" t="str">
            <v>UTILITY</v>
          </cell>
          <cell r="I2525">
            <v>0</v>
          </cell>
          <cell r="J2525">
            <v>6437229.7100000009</v>
          </cell>
        </row>
        <row r="2526">
          <cell r="D2526" t="str">
            <v>190000-Other-F: Reg ADIT Balance - Federal</v>
          </cell>
          <cell r="E2526" t="str">
            <v>ADIT Balance Federal</v>
          </cell>
          <cell r="F2526" t="str">
            <v>Federal</v>
          </cell>
          <cell r="G2526">
            <v>4776255.9000000004</v>
          </cell>
          <cell r="H2526" t="str">
            <v>UTILITY</v>
          </cell>
          <cell r="I2526">
            <v>0</v>
          </cell>
          <cell r="J2526">
            <v>4776255.9000000004</v>
          </cell>
        </row>
        <row r="2527">
          <cell r="D2527" t="str">
            <v>190000-Other-FQF: Reg ADIT Balance - Federal</v>
          </cell>
          <cell r="E2527" t="str">
            <v>ADIT Balance Federal</v>
          </cell>
          <cell r="F2527" t="str">
            <v>Federal</v>
          </cell>
          <cell r="G2527">
            <v>0</v>
          </cell>
          <cell r="H2527" t="str">
            <v>UTILITY</v>
          </cell>
          <cell r="I2527">
            <v>0</v>
          </cell>
          <cell r="J2527">
            <v>0</v>
          </cell>
        </row>
        <row r="2528">
          <cell r="D2528" t="str">
            <v>190000-R&amp;D Credit-F: Reg ADIT Balance - Federal</v>
          </cell>
          <cell r="E2528" t="str">
            <v>ADIT Balance Federal</v>
          </cell>
          <cell r="F2528" t="str">
            <v>Federal</v>
          </cell>
          <cell r="G2528">
            <v>255512.62</v>
          </cell>
          <cell r="H2528" t="str">
            <v>UTILITY</v>
          </cell>
          <cell r="I2528">
            <v>0</v>
          </cell>
          <cell r="J2528">
            <v>255512.62</v>
          </cell>
        </row>
        <row r="2529">
          <cell r="D2529" t="str">
            <v>190000-Retirement Plans-F: Reg ADIT Balance - Federal</v>
          </cell>
          <cell r="E2529" t="str">
            <v>ADIT Balance Federal</v>
          </cell>
          <cell r="F2529" t="str">
            <v>Federal</v>
          </cell>
          <cell r="G2529">
            <v>28988517</v>
          </cell>
          <cell r="H2529" t="str">
            <v>UTILITY</v>
          </cell>
          <cell r="I2529">
            <v>0</v>
          </cell>
          <cell r="J2529">
            <v>28988517</v>
          </cell>
        </row>
        <row r="2530">
          <cell r="D2530" t="str">
            <v>190000-SFAS 143 ARO-F: Reg ADIT Balance - Federal</v>
          </cell>
          <cell r="E2530" t="str">
            <v>ADIT Balance Federal</v>
          </cell>
          <cell r="F2530" t="str">
            <v>Federal</v>
          </cell>
          <cell r="G2530">
            <v>0</v>
          </cell>
          <cell r="H2530" t="str">
            <v>UTILITY</v>
          </cell>
          <cell r="I2530">
            <v>0</v>
          </cell>
          <cell r="J2530">
            <v>0</v>
          </cell>
        </row>
        <row r="2531">
          <cell r="D2531" t="str">
            <v>190000-TOTF Income Taxes-F: Reg ADIT Balance - Federal</v>
          </cell>
          <cell r="E2531" t="str">
            <v>ADIT Balance Federal</v>
          </cell>
          <cell r="F2531" t="str">
            <v>Federal</v>
          </cell>
          <cell r="G2531">
            <v>0</v>
          </cell>
          <cell r="H2531" t="str">
            <v>UTILITY</v>
          </cell>
          <cell r="I2531">
            <v>0</v>
          </cell>
          <cell r="J2531">
            <v>0</v>
          </cell>
        </row>
        <row r="2532">
          <cell r="D2532" t="str">
            <v>190000-Unbilled Revenue-F: Reg ADIT Balance - Federal</v>
          </cell>
          <cell r="E2532" t="str">
            <v>ADIT Balance Federal</v>
          </cell>
          <cell r="F2532" t="str">
            <v>Federal</v>
          </cell>
          <cell r="G2532">
            <v>0</v>
          </cell>
          <cell r="H2532" t="str">
            <v>UTILITY</v>
          </cell>
          <cell r="I2532">
            <v>0</v>
          </cell>
          <cell r="J2532">
            <v>0</v>
          </cell>
        </row>
        <row r="2533">
          <cell r="D2533" t="str">
            <v>282000-ABFUDC - CWIP-F: Reg ADIT Balance - Federal</v>
          </cell>
          <cell r="E2533" t="str">
            <v>ADIT Balance Federal</v>
          </cell>
          <cell r="F2533" t="str">
            <v>Federal</v>
          </cell>
          <cell r="G2533">
            <v>0</v>
          </cell>
          <cell r="H2533" t="str">
            <v>UTILITY</v>
          </cell>
          <cell r="I2533">
            <v>0</v>
          </cell>
          <cell r="J2533">
            <v>0</v>
          </cell>
        </row>
        <row r="2534">
          <cell r="D2534" t="str">
            <v>282000-ABFUDC-F: Reg ADIT Balance - Federal</v>
          </cell>
          <cell r="E2534" t="str">
            <v>ADIT Balance Federal</v>
          </cell>
          <cell r="F2534" t="str">
            <v>Federal</v>
          </cell>
          <cell r="G2534">
            <v>-32835186.289999999</v>
          </cell>
          <cell r="H2534" t="str">
            <v>UTILITY</v>
          </cell>
          <cell r="I2534">
            <v>0</v>
          </cell>
          <cell r="J2534">
            <v>-32835186.289999999</v>
          </cell>
        </row>
        <row r="2535">
          <cell r="D2535" t="str">
            <v>282000-ADIT-OTHER PROPERTY-RECLASS</v>
          </cell>
          <cell r="E2535" t="str">
            <v>ADIT Balance Federal</v>
          </cell>
          <cell r="F2535" t="str">
            <v>Federal</v>
          </cell>
          <cell r="G2535">
            <v>0</v>
          </cell>
          <cell r="H2535" t="str">
            <v>UTILITY</v>
          </cell>
          <cell r="I2535">
            <v>0</v>
          </cell>
          <cell r="J2535">
            <v>0</v>
          </cell>
        </row>
        <row r="2536">
          <cell r="D2536" t="str">
            <v>282000-AEFUDC CWIP-F: Reg ADIT Balance - Federal</v>
          </cell>
          <cell r="E2536" t="str">
            <v>ADIT Balance Federal</v>
          </cell>
          <cell r="F2536" t="str">
            <v>Federal</v>
          </cell>
          <cell r="G2536">
            <v>0</v>
          </cell>
          <cell r="H2536" t="str">
            <v>UTILITY</v>
          </cell>
          <cell r="I2536">
            <v>0</v>
          </cell>
          <cell r="J2536">
            <v>0</v>
          </cell>
        </row>
        <row r="2537">
          <cell r="D2537" t="str">
            <v>282000-AEFUDC-F: Reg ADIT Balance - Federal</v>
          </cell>
          <cell r="E2537" t="str">
            <v>ADIT Balance Federal</v>
          </cell>
          <cell r="F2537" t="str">
            <v>Federal</v>
          </cell>
          <cell r="G2537">
            <v>0</v>
          </cell>
          <cell r="H2537" t="str">
            <v>UTILITY</v>
          </cell>
          <cell r="I2537">
            <v>0</v>
          </cell>
          <cell r="J2537">
            <v>0</v>
          </cell>
        </row>
        <row r="2538">
          <cell r="D2538" t="str">
            <v>282000-Capitalized Interest-F: Reg ADIT Balance - Federal</v>
          </cell>
          <cell r="E2538" t="str">
            <v>ADIT Balance Federal</v>
          </cell>
          <cell r="F2538" t="str">
            <v>Federal</v>
          </cell>
          <cell r="G2538">
            <v>0</v>
          </cell>
          <cell r="H2538" t="str">
            <v>UTILITY</v>
          </cell>
          <cell r="I2538">
            <v>0</v>
          </cell>
          <cell r="J2538">
            <v>0</v>
          </cell>
        </row>
        <row r="2539">
          <cell r="D2539" t="str">
            <v>282000-Coal Reclamation Costs-F: Reg ADIT Balance - Federal</v>
          </cell>
          <cell r="E2539" t="str">
            <v>ADIT Balance Federal</v>
          </cell>
          <cell r="F2539" t="str">
            <v>Federal</v>
          </cell>
          <cell r="G2539">
            <v>0</v>
          </cell>
          <cell r="H2539" t="str">
            <v>UTILITY</v>
          </cell>
          <cell r="I2539">
            <v>0</v>
          </cell>
          <cell r="J2539">
            <v>0</v>
          </cell>
        </row>
        <row r="2540">
          <cell r="D2540" t="str">
            <v>282000-Decom Costs-F: Reg ADIT Balance - Federal</v>
          </cell>
          <cell r="E2540" t="str">
            <v>ADIT Balance Federal</v>
          </cell>
          <cell r="F2540" t="str">
            <v>Federal</v>
          </cell>
          <cell r="G2540">
            <v>2133573.16</v>
          </cell>
          <cell r="H2540" t="str">
            <v>UTILITY</v>
          </cell>
          <cell r="I2540">
            <v>0</v>
          </cell>
          <cell r="J2540">
            <v>2133573.16</v>
          </cell>
        </row>
        <row r="2541">
          <cell r="D2541" t="str">
            <v>282000-Deferred Fuel FERC-F: Reg ADIT Balance - Federal</v>
          </cell>
          <cell r="E2541" t="str">
            <v>ADIT Balance Federal</v>
          </cell>
          <cell r="F2541" t="str">
            <v>Federal</v>
          </cell>
          <cell r="G2541">
            <v>0</v>
          </cell>
          <cell r="H2541" t="str">
            <v>UTILITY</v>
          </cell>
          <cell r="I2541">
            <v>0</v>
          </cell>
          <cell r="J2541">
            <v>0</v>
          </cell>
        </row>
        <row r="2542">
          <cell r="D2542" t="str">
            <v>282000-Deferred Fuel NM-F: Reg ADIT Balance - Federal</v>
          </cell>
          <cell r="E2542" t="str">
            <v>ADIT Balance Federal</v>
          </cell>
          <cell r="F2542" t="str">
            <v>Federal</v>
          </cell>
          <cell r="G2542">
            <v>0</v>
          </cell>
          <cell r="H2542" t="str">
            <v>UTILITY</v>
          </cell>
          <cell r="I2542">
            <v>0</v>
          </cell>
          <cell r="J2542">
            <v>0</v>
          </cell>
        </row>
        <row r="2543">
          <cell r="D2543" t="str">
            <v>282000-Deferred Fuel TX-F: Reg ADIT Balance - Federal</v>
          </cell>
          <cell r="E2543" t="str">
            <v>ADIT Balance Federal</v>
          </cell>
          <cell r="F2543" t="str">
            <v>Federal</v>
          </cell>
          <cell r="G2543">
            <v>0</v>
          </cell>
          <cell r="H2543" t="str">
            <v>UTILITY</v>
          </cell>
          <cell r="I2543">
            <v>0</v>
          </cell>
          <cell r="J2543">
            <v>0</v>
          </cell>
        </row>
        <row r="2544">
          <cell r="D2544" t="str">
            <v>282000-Depr Differences-F: Reg ADIT Balance - Federal</v>
          </cell>
          <cell r="E2544" t="str">
            <v>ADIT Balance Federal</v>
          </cell>
          <cell r="F2544" t="str">
            <v>Federal</v>
          </cell>
          <cell r="G2544">
            <v>-440618263.86000001</v>
          </cell>
          <cell r="H2544" t="str">
            <v>UTILITY</v>
          </cell>
          <cell r="I2544">
            <v>0</v>
          </cell>
          <cell r="J2544">
            <v>-440618263.86000001</v>
          </cell>
        </row>
        <row r="2545">
          <cell r="D2545" t="str">
            <v>282000-Repair Allowance-F: Reg ADIT Balance - Federal</v>
          </cell>
          <cell r="E2545" t="str">
            <v>ADIT Balance Federal</v>
          </cell>
          <cell r="F2545" t="str">
            <v>Federal</v>
          </cell>
          <cell r="G2545">
            <v>-79729263.319999993</v>
          </cell>
          <cell r="H2545" t="str">
            <v>UTILITY</v>
          </cell>
          <cell r="I2545">
            <v>0</v>
          </cell>
          <cell r="J2545">
            <v>-79729263.319999993</v>
          </cell>
        </row>
        <row r="2546">
          <cell r="D2546" t="str">
            <v>282000-Section 174 R&amp;D-F: Reg ADIT Balance - Federal</v>
          </cell>
          <cell r="E2546" t="str">
            <v>ADIT Balance Federal</v>
          </cell>
          <cell r="F2546" t="str">
            <v>Federal</v>
          </cell>
          <cell r="G2546">
            <v>-13074362.76</v>
          </cell>
          <cell r="H2546" t="str">
            <v>UTILITY</v>
          </cell>
          <cell r="I2546">
            <v>0</v>
          </cell>
          <cell r="J2546">
            <v>-13074362.76</v>
          </cell>
        </row>
        <row r="2547">
          <cell r="D2547" t="str">
            <v>283000-ABFUDC CWIP-F: Reg ADIT Balance - Federal</v>
          </cell>
          <cell r="E2547" t="str">
            <v>ADIT Balance Federal</v>
          </cell>
          <cell r="F2547" t="str">
            <v>Federal</v>
          </cell>
          <cell r="G2547">
            <v>0</v>
          </cell>
          <cell r="H2547" t="str">
            <v>UTILITY</v>
          </cell>
          <cell r="I2547">
            <v>0</v>
          </cell>
          <cell r="J2547">
            <v>0</v>
          </cell>
        </row>
        <row r="2548">
          <cell r="D2548" t="str">
            <v>283000-ABFUDC-F: Reg ADIT Balance - Federal</v>
          </cell>
          <cell r="E2548" t="str">
            <v>ADIT Balance Federal</v>
          </cell>
          <cell r="F2548" t="str">
            <v>Federal</v>
          </cell>
          <cell r="G2548">
            <v>0</v>
          </cell>
          <cell r="H2548" t="str">
            <v>UTILITY</v>
          </cell>
          <cell r="I2548">
            <v>0</v>
          </cell>
          <cell r="J2548">
            <v>0</v>
          </cell>
        </row>
        <row r="2549">
          <cell r="D2549" t="str">
            <v>283000-ADIT-OTHER-RECLASS</v>
          </cell>
          <cell r="E2549" t="str">
            <v>ADIT Balance Federal</v>
          </cell>
          <cell r="F2549" t="str">
            <v>Federal</v>
          </cell>
          <cell r="G2549">
            <v>0</v>
          </cell>
          <cell r="H2549" t="str">
            <v>UTILITY</v>
          </cell>
          <cell r="I2549">
            <v>0</v>
          </cell>
          <cell r="J2549">
            <v>0</v>
          </cell>
        </row>
        <row r="2550">
          <cell r="D2550" t="str">
            <v>283000-AEFUDC CWIP-F: Reg ADIT Balance - Federal</v>
          </cell>
          <cell r="E2550" t="str">
            <v>ADIT Balance Federal</v>
          </cell>
          <cell r="F2550" t="str">
            <v>Federal</v>
          </cell>
          <cell r="G2550">
            <v>0</v>
          </cell>
          <cell r="H2550" t="str">
            <v>UTILITY</v>
          </cell>
          <cell r="I2550">
            <v>0</v>
          </cell>
          <cell r="J2550">
            <v>0</v>
          </cell>
        </row>
        <row r="2551">
          <cell r="D2551" t="str">
            <v>283000-AEFUDC-F: Reg ADIT Balance - Federal</v>
          </cell>
          <cell r="E2551" t="str">
            <v>ADIT Balance Federal</v>
          </cell>
          <cell r="F2551" t="str">
            <v>Federal</v>
          </cell>
          <cell r="G2551">
            <v>0</v>
          </cell>
          <cell r="H2551" t="str">
            <v>UTILITY</v>
          </cell>
          <cell r="I2551">
            <v>0</v>
          </cell>
          <cell r="J2551">
            <v>0</v>
          </cell>
        </row>
        <row r="2552">
          <cell r="D2552" t="str">
            <v>283000-Amort of Debt Costs-F: Reg ADIT Balance - Federal</v>
          </cell>
          <cell r="E2552" t="str">
            <v>ADIT Balance Federal</v>
          </cell>
          <cell r="F2552" t="str">
            <v>Federal</v>
          </cell>
          <cell r="G2552">
            <v>-5102088.49</v>
          </cell>
          <cell r="H2552" t="str">
            <v>UTILITY</v>
          </cell>
          <cell r="I2552">
            <v>0</v>
          </cell>
          <cell r="J2552">
            <v>-5102088.49</v>
          </cell>
        </row>
        <row r="2553">
          <cell r="D2553" t="str">
            <v>283000-CIAC-F: Reg ADIT Balance - Federal</v>
          </cell>
          <cell r="E2553" t="str">
            <v>ADIT Balance Federal</v>
          </cell>
          <cell r="F2553" t="str">
            <v>Federal</v>
          </cell>
          <cell r="G2553">
            <v>0</v>
          </cell>
          <cell r="H2553" t="str">
            <v>UTILITY</v>
          </cell>
          <cell r="I2553">
            <v>0</v>
          </cell>
          <cell r="J2553">
            <v>0</v>
          </cell>
        </row>
        <row r="2554">
          <cell r="D2554" t="str">
            <v>283000-Capitalized Interest-F: Reg ADIT Balance - Federal</v>
          </cell>
          <cell r="E2554" t="str">
            <v>ADIT Balance Federal</v>
          </cell>
          <cell r="F2554" t="str">
            <v>Federal</v>
          </cell>
          <cell r="G2554">
            <v>0</v>
          </cell>
          <cell r="H2554" t="str">
            <v>UTILITY</v>
          </cell>
          <cell r="I2554">
            <v>0</v>
          </cell>
          <cell r="J2554">
            <v>0</v>
          </cell>
        </row>
        <row r="2555">
          <cell r="D2555" t="str">
            <v>283000-Coal Reclamation Costs-F: Reg ADIT Balance - Federal</v>
          </cell>
          <cell r="E2555" t="str">
            <v>ADIT Balance Federal</v>
          </cell>
          <cell r="F2555" t="str">
            <v>Federal</v>
          </cell>
          <cell r="G2555">
            <v>0</v>
          </cell>
          <cell r="H2555" t="str">
            <v>UTILITY</v>
          </cell>
          <cell r="I2555">
            <v>0</v>
          </cell>
          <cell r="J2555">
            <v>0</v>
          </cell>
        </row>
        <row r="2556">
          <cell r="D2556" t="str">
            <v>283000-Decom Costs-F: Reg ADIT Balance - Federal</v>
          </cell>
          <cell r="E2556" t="str">
            <v>ADIT Balance Federal</v>
          </cell>
          <cell r="F2556" t="str">
            <v>Federal</v>
          </cell>
          <cell r="G2556">
            <v>0</v>
          </cell>
          <cell r="H2556" t="str">
            <v>UTILITY</v>
          </cell>
          <cell r="I2556">
            <v>0</v>
          </cell>
          <cell r="J2556">
            <v>0</v>
          </cell>
        </row>
        <row r="2557">
          <cell r="D2557" t="str">
            <v>283000-Deferred Fuel FERC-F: Reg ADIT Balance - Federal</v>
          </cell>
          <cell r="E2557" t="str">
            <v>ADIT Balance Federal</v>
          </cell>
          <cell r="F2557" t="str">
            <v>Federal</v>
          </cell>
          <cell r="G2557">
            <v>0</v>
          </cell>
          <cell r="H2557" t="str">
            <v>UTILITY</v>
          </cell>
          <cell r="I2557">
            <v>0</v>
          </cell>
          <cell r="J2557">
            <v>0</v>
          </cell>
        </row>
        <row r="2558">
          <cell r="D2558" t="str">
            <v>283000-Deferred Fuel NM-F: Reg ADIT Balance - Federal</v>
          </cell>
          <cell r="E2558" t="str">
            <v>ADIT Balance Federal</v>
          </cell>
          <cell r="F2558" t="str">
            <v>Federal</v>
          </cell>
          <cell r="G2558">
            <v>0</v>
          </cell>
          <cell r="H2558" t="str">
            <v>UTILITY</v>
          </cell>
          <cell r="I2558">
            <v>0</v>
          </cell>
          <cell r="J2558">
            <v>0</v>
          </cell>
        </row>
        <row r="2559">
          <cell r="D2559" t="str">
            <v>283000-Deferred Fuel TX-F: Reg ADIT Balance - Federal</v>
          </cell>
          <cell r="E2559" t="str">
            <v>ADIT Balance Federal</v>
          </cell>
          <cell r="F2559" t="str">
            <v>Federal</v>
          </cell>
          <cell r="G2559">
            <v>0</v>
          </cell>
          <cell r="H2559" t="str">
            <v>UTILITY</v>
          </cell>
          <cell r="I2559">
            <v>0</v>
          </cell>
          <cell r="J2559">
            <v>0</v>
          </cell>
        </row>
        <row r="2560">
          <cell r="D2560" t="str">
            <v>283000-Depr Differences-F: Reg ADIT Balance - Federal</v>
          </cell>
          <cell r="E2560" t="str">
            <v>ADIT Balance Federal</v>
          </cell>
          <cell r="F2560" t="str">
            <v>Federal</v>
          </cell>
          <cell r="G2560">
            <v>0</v>
          </cell>
          <cell r="H2560" t="str">
            <v>UTILITY</v>
          </cell>
          <cell r="I2560">
            <v>0</v>
          </cell>
          <cell r="J2560">
            <v>0</v>
          </cell>
        </row>
        <row r="2561">
          <cell r="D2561" t="str">
            <v>283000-Excess Deferred Taxes: Reg ADIT Balance - Federal</v>
          </cell>
          <cell r="E2561" t="str">
            <v>ADIT Balance Federal</v>
          </cell>
          <cell r="F2561" t="str">
            <v>Federal</v>
          </cell>
          <cell r="G2561">
            <v>18092176</v>
          </cell>
          <cell r="H2561" t="str">
            <v>UTILITY</v>
          </cell>
          <cell r="I2561">
            <v>0</v>
          </cell>
          <cell r="J2561">
            <v>18092176</v>
          </cell>
        </row>
        <row r="2562">
          <cell r="D2562" t="str">
            <v>283000-ITC-F: Reg ADIT Balance - Federal</v>
          </cell>
          <cell r="E2562" t="str">
            <v>ADIT Balance Federal</v>
          </cell>
          <cell r="F2562" t="str">
            <v>Federal</v>
          </cell>
          <cell r="G2562">
            <v>0</v>
          </cell>
          <cell r="H2562" t="str">
            <v>UTILITY</v>
          </cell>
          <cell r="I2562">
            <v>0</v>
          </cell>
          <cell r="J2562">
            <v>0</v>
          </cell>
        </row>
        <row r="2563">
          <cell r="D2563" t="str">
            <v>283000-Other Employee Benefits-F: Reg ADIT Balance - Federal</v>
          </cell>
          <cell r="E2563" t="str">
            <v>ADIT Balance Federal</v>
          </cell>
          <cell r="F2563" t="str">
            <v>Federal</v>
          </cell>
          <cell r="G2563">
            <v>0</v>
          </cell>
          <cell r="H2563" t="str">
            <v>UTILITY</v>
          </cell>
          <cell r="I2563">
            <v>0</v>
          </cell>
          <cell r="J2563">
            <v>0</v>
          </cell>
        </row>
        <row r="2564">
          <cell r="D2564" t="str">
            <v>283000-Other-F: Reg ADIT Balance - Federal</v>
          </cell>
          <cell r="E2564" t="str">
            <v>ADIT Balance Federal</v>
          </cell>
          <cell r="F2564" t="str">
            <v>Federal</v>
          </cell>
          <cell r="G2564">
            <v>-3176038.13</v>
          </cell>
          <cell r="H2564" t="str">
            <v>UTILITY</v>
          </cell>
          <cell r="I2564">
            <v>0</v>
          </cell>
          <cell r="J2564">
            <v>-3176038.13</v>
          </cell>
        </row>
        <row r="2565">
          <cell r="D2565" t="str">
            <v>283000-R&amp;D Credit-F: Reg ADIT Balance - Federal</v>
          </cell>
          <cell r="E2565" t="str">
            <v>ADIT Balance Federal</v>
          </cell>
          <cell r="F2565" t="str">
            <v>Federal</v>
          </cell>
          <cell r="G2565">
            <v>0</v>
          </cell>
          <cell r="H2565" t="str">
            <v>UTILITY</v>
          </cell>
          <cell r="I2565">
            <v>0</v>
          </cell>
          <cell r="J2565">
            <v>0</v>
          </cell>
        </row>
        <row r="2566">
          <cell r="D2566" t="str">
            <v>283000-Repair Allowance-F: Reg ADIT Balance - Federal</v>
          </cell>
          <cell r="E2566" t="str">
            <v>ADIT Balance Federal</v>
          </cell>
          <cell r="F2566" t="str">
            <v>Federal</v>
          </cell>
          <cell r="G2566">
            <v>0</v>
          </cell>
          <cell r="H2566" t="str">
            <v>UTILITY</v>
          </cell>
          <cell r="I2566">
            <v>0</v>
          </cell>
          <cell r="J2566">
            <v>0</v>
          </cell>
        </row>
        <row r="2567">
          <cell r="D2567" t="str">
            <v>283000-Retirement Plans-F: Reg ADIT Balance - Federal</v>
          </cell>
          <cell r="E2567" t="str">
            <v>ADIT Balance Federal</v>
          </cell>
          <cell r="F2567" t="str">
            <v>Federal</v>
          </cell>
          <cell r="G2567">
            <v>0</v>
          </cell>
          <cell r="H2567" t="str">
            <v>UTILITY</v>
          </cell>
          <cell r="I2567">
            <v>0</v>
          </cell>
          <cell r="J2567">
            <v>0</v>
          </cell>
        </row>
        <row r="2568">
          <cell r="D2568" t="str">
            <v>283000-SFAS 143 ARO-F: Reg ADIT Balance - Federal</v>
          </cell>
          <cell r="E2568" t="str">
            <v>ADIT Balance Federal</v>
          </cell>
          <cell r="F2568" t="str">
            <v>Federal</v>
          </cell>
          <cell r="G2568">
            <v>0</v>
          </cell>
          <cell r="H2568" t="str">
            <v>UTILITY</v>
          </cell>
          <cell r="I2568">
            <v>0</v>
          </cell>
          <cell r="J2568">
            <v>0</v>
          </cell>
        </row>
        <row r="2569">
          <cell r="D2569" t="str">
            <v>283000-Section 174 R&amp;D-F: Reg ADIT Balance - Federal</v>
          </cell>
          <cell r="E2569" t="str">
            <v>ADIT Balance Federal</v>
          </cell>
          <cell r="F2569" t="str">
            <v>Federal</v>
          </cell>
          <cell r="G2569">
            <v>0</v>
          </cell>
          <cell r="H2569" t="str">
            <v>UTILITY</v>
          </cell>
          <cell r="I2569">
            <v>0</v>
          </cell>
          <cell r="J2569">
            <v>0</v>
          </cell>
        </row>
        <row r="2570">
          <cell r="D2570" t="str">
            <v>283000-TOTF Income Taxes-F: Reg ADIT Balance - Federal</v>
          </cell>
          <cell r="E2570" t="str">
            <v>ADIT Balance Federal</v>
          </cell>
          <cell r="F2570" t="str">
            <v>Federal</v>
          </cell>
          <cell r="G2570">
            <v>970871.53</v>
          </cell>
          <cell r="H2570" t="str">
            <v>UTILITY</v>
          </cell>
          <cell r="I2570">
            <v>0</v>
          </cell>
          <cell r="J2570">
            <v>970871.53</v>
          </cell>
        </row>
        <row r="2571">
          <cell r="D2571" t="str">
            <v>283000-Unbilled Revenue-F: Reg ADIT Balance - Federal</v>
          </cell>
          <cell r="E2571" t="str">
            <v>ADIT Balance Federal</v>
          </cell>
          <cell r="F2571" t="str">
            <v>Federal</v>
          </cell>
          <cell r="G2571">
            <v>0</v>
          </cell>
          <cell r="H2571" t="str">
            <v>UTILITY</v>
          </cell>
          <cell r="I2571">
            <v>0</v>
          </cell>
          <cell r="J2571">
            <v>0</v>
          </cell>
        </row>
        <row r="2572">
          <cell r="D2572" t="str">
            <v>ZZZ283000-Amortization of Debt Costs-F: Reg ADIT Balance - Federal</v>
          </cell>
          <cell r="E2572" t="str">
            <v>ADIT Balance Federal</v>
          </cell>
          <cell r="F2572" t="str">
            <v>Federal</v>
          </cell>
          <cell r="G2572">
            <v>0</v>
          </cell>
          <cell r="H2572" t="str">
            <v>UTILITY</v>
          </cell>
          <cell r="I2572">
            <v>0</v>
          </cell>
          <cell r="J2572">
            <v>0</v>
          </cell>
        </row>
        <row r="2573">
          <cell r="D2573" t="str">
            <v>182300 Excess ADSIT NM-F: FAS109 Increment Balance - Federal</v>
          </cell>
          <cell r="E2573" t="str">
            <v>FAS109 Increment Balance Federal</v>
          </cell>
          <cell r="F2573" t="str">
            <v>Federal</v>
          </cell>
          <cell r="G2573">
            <v>0</v>
          </cell>
          <cell r="H2573" t="str">
            <v>UTILITY</v>
          </cell>
          <cell r="I2573">
            <v>0</v>
          </cell>
          <cell r="J2573">
            <v>0</v>
          </cell>
        </row>
        <row r="2574">
          <cell r="D2574" t="str">
            <v>182300-ABFUDC CWIP-F: FAS109 Increment Balance - Federal</v>
          </cell>
          <cell r="E2574" t="str">
            <v>FAS109 Increment Balance Federal</v>
          </cell>
          <cell r="F2574" t="str">
            <v>Federal</v>
          </cell>
          <cell r="G2574">
            <v>200110</v>
          </cell>
          <cell r="H2574" t="str">
            <v>UTILITY</v>
          </cell>
          <cell r="I2574">
            <v>0</v>
          </cell>
          <cell r="J2574">
            <v>200110</v>
          </cell>
        </row>
        <row r="2575">
          <cell r="D2575" t="str">
            <v>182300-ABFUDC-F: FAS109 Increment Balance - Federal</v>
          </cell>
          <cell r="E2575" t="str">
            <v>FAS109 Increment Balance Federal</v>
          </cell>
          <cell r="F2575" t="str">
            <v>Federal</v>
          </cell>
          <cell r="G2575">
            <v>0</v>
          </cell>
          <cell r="H2575" t="str">
            <v>UTILITY</v>
          </cell>
          <cell r="I2575">
            <v>0</v>
          </cell>
          <cell r="J2575">
            <v>0</v>
          </cell>
        </row>
        <row r="2576">
          <cell r="D2576" t="str">
            <v>182300-AEFUDC CWIP-F: FAS109 Increment Balance - Federal</v>
          </cell>
          <cell r="E2576" t="str">
            <v>FAS109 Increment Balance Federal</v>
          </cell>
          <cell r="F2576" t="str">
            <v>Federal</v>
          </cell>
          <cell r="G2576">
            <v>0</v>
          </cell>
          <cell r="H2576" t="str">
            <v>UTILITY</v>
          </cell>
          <cell r="I2576">
            <v>0</v>
          </cell>
          <cell r="J2576">
            <v>0</v>
          </cell>
        </row>
        <row r="2577">
          <cell r="D2577" t="str">
            <v>182300-AEFUDC-F: FAS109 Increment Balance - Federal</v>
          </cell>
          <cell r="E2577" t="str">
            <v>FAS109 Increment Balance Federal</v>
          </cell>
          <cell r="F2577" t="str">
            <v>Federal</v>
          </cell>
          <cell r="G2577">
            <v>0.40999999642372131</v>
          </cell>
          <cell r="H2577" t="str">
            <v>UTILITY</v>
          </cell>
          <cell r="I2577">
            <v>0</v>
          </cell>
          <cell r="J2577">
            <v>0.40999999642372131</v>
          </cell>
        </row>
        <row r="2578">
          <cell r="D2578" t="str">
            <v>182300-AOCI Debt-F: FAS109 Increment Balance - Federal</v>
          </cell>
          <cell r="E2578" t="str">
            <v>FAS109 Increment Balance Federal</v>
          </cell>
          <cell r="F2578" t="str">
            <v>Federal</v>
          </cell>
          <cell r="G2578">
            <v>0</v>
          </cell>
          <cell r="H2578" t="str">
            <v>UTILITY</v>
          </cell>
          <cell r="I2578">
            <v>0</v>
          </cell>
          <cell r="J2578">
            <v>0</v>
          </cell>
        </row>
        <row r="2579">
          <cell r="D2579" t="str">
            <v>182300-AOCI Decom-F: FAS109 Increment Balance - Federal</v>
          </cell>
          <cell r="E2579" t="str">
            <v>FAS109 Increment Balance Federal</v>
          </cell>
          <cell r="F2579" t="str">
            <v>Federal</v>
          </cell>
          <cell r="G2579">
            <v>0</v>
          </cell>
          <cell r="H2579" t="str">
            <v>UTILITY</v>
          </cell>
          <cell r="I2579">
            <v>0</v>
          </cell>
          <cell r="J2579">
            <v>0</v>
          </cell>
        </row>
        <row r="2580">
          <cell r="D2580" t="str">
            <v>182300-AOCI Retirement Plans-F: FAS109 Increment Balance - Federal</v>
          </cell>
          <cell r="E2580" t="str">
            <v>FAS109 Increment Balance Federal</v>
          </cell>
          <cell r="F2580" t="str">
            <v>Federal</v>
          </cell>
          <cell r="G2580">
            <v>0</v>
          </cell>
          <cell r="H2580" t="str">
            <v>UTILITY</v>
          </cell>
          <cell r="I2580">
            <v>0</v>
          </cell>
          <cell r="J2580">
            <v>0</v>
          </cell>
        </row>
        <row r="2581">
          <cell r="D2581" t="str">
            <v>182300-Amort of Debt Costs-F: FAS109 Increment Balance - Federal</v>
          </cell>
          <cell r="E2581" t="str">
            <v>FAS109 Increment Balance Federal</v>
          </cell>
          <cell r="F2581" t="str">
            <v>Federal</v>
          </cell>
          <cell r="G2581">
            <v>0</v>
          </cell>
          <cell r="H2581" t="str">
            <v>UTILITY</v>
          </cell>
          <cell r="I2581">
            <v>0</v>
          </cell>
          <cell r="J2581">
            <v>0</v>
          </cell>
        </row>
        <row r="2582">
          <cell r="D2582" t="str">
            <v>182300-CIAC-F: FAS109 Increment Balance - Federal</v>
          </cell>
          <cell r="E2582" t="str">
            <v>FAS109 Increment Balance Federal</v>
          </cell>
          <cell r="F2582" t="str">
            <v>Federal</v>
          </cell>
          <cell r="G2582">
            <v>0</v>
          </cell>
          <cell r="H2582" t="str">
            <v>UTILITY</v>
          </cell>
          <cell r="I2582">
            <v>0</v>
          </cell>
          <cell r="J2582">
            <v>0</v>
          </cell>
        </row>
        <row r="2583">
          <cell r="D2583" t="str">
            <v>182300-Capitalized Interest-F: FAS109 Increment Balance - Federal</v>
          </cell>
          <cell r="E2583" t="str">
            <v>FAS109 Increment Balance Federal</v>
          </cell>
          <cell r="F2583" t="str">
            <v>Federal</v>
          </cell>
          <cell r="G2583">
            <v>0</v>
          </cell>
          <cell r="H2583" t="str">
            <v>UTILITY</v>
          </cell>
          <cell r="I2583">
            <v>0</v>
          </cell>
          <cell r="J2583">
            <v>0</v>
          </cell>
        </row>
        <row r="2584">
          <cell r="D2584" t="str">
            <v>182300-Coal Reclamation Costs-F: FAS109 Increment Balance - Federal</v>
          </cell>
          <cell r="E2584" t="str">
            <v>FAS109 Increment Balance Federal</v>
          </cell>
          <cell r="F2584" t="str">
            <v>Federal</v>
          </cell>
          <cell r="G2584">
            <v>0</v>
          </cell>
          <cell r="H2584" t="str">
            <v>UTILITY</v>
          </cell>
          <cell r="I2584">
            <v>0</v>
          </cell>
          <cell r="J2584">
            <v>0</v>
          </cell>
        </row>
        <row r="2585">
          <cell r="D2585" t="str">
            <v>182300-Decom Costs-F: FAS109 Increment Balance - Federal</v>
          </cell>
          <cell r="E2585" t="str">
            <v>FAS109 Increment Balance Federal</v>
          </cell>
          <cell r="F2585" t="str">
            <v>Federal</v>
          </cell>
          <cell r="G2585">
            <v>0</v>
          </cell>
          <cell r="H2585" t="str">
            <v>UTILITY</v>
          </cell>
          <cell r="I2585">
            <v>0</v>
          </cell>
          <cell r="J2585">
            <v>0</v>
          </cell>
        </row>
        <row r="2586">
          <cell r="D2586" t="str">
            <v>182300-Deferred Fuel FERC-F: FAS109 Increment Balance - Federal</v>
          </cell>
          <cell r="E2586" t="str">
            <v>FAS109 Increment Balance Federal</v>
          </cell>
          <cell r="F2586" t="str">
            <v>Federal</v>
          </cell>
          <cell r="G2586">
            <v>0</v>
          </cell>
          <cell r="H2586" t="str">
            <v>UTILITY</v>
          </cell>
          <cell r="I2586">
            <v>0</v>
          </cell>
          <cell r="J2586">
            <v>0</v>
          </cell>
        </row>
        <row r="2587">
          <cell r="D2587" t="str">
            <v>182300-Deferred Fuel NM-F: FAS109 Increment Balance - Federal</v>
          </cell>
          <cell r="E2587" t="str">
            <v>FAS109 Increment Balance Federal</v>
          </cell>
          <cell r="F2587" t="str">
            <v>Federal</v>
          </cell>
          <cell r="G2587">
            <v>0</v>
          </cell>
          <cell r="H2587" t="str">
            <v>UTILITY</v>
          </cell>
          <cell r="I2587">
            <v>0</v>
          </cell>
          <cell r="J2587">
            <v>0</v>
          </cell>
        </row>
        <row r="2588">
          <cell r="D2588" t="str">
            <v>182300-Deferred Fuel TX-F: FAS109 Increment Balance - Federal</v>
          </cell>
          <cell r="E2588" t="str">
            <v>FAS109 Increment Balance Federal</v>
          </cell>
          <cell r="F2588" t="str">
            <v>Federal</v>
          </cell>
          <cell r="G2588">
            <v>0</v>
          </cell>
          <cell r="H2588" t="str">
            <v>UTILITY</v>
          </cell>
          <cell r="I2588">
            <v>0</v>
          </cell>
          <cell r="J2588">
            <v>0</v>
          </cell>
        </row>
        <row r="2589">
          <cell r="D2589" t="str">
            <v>182300-Depr Differences-F: FAS109 Increment Balance - Federal</v>
          </cell>
          <cell r="E2589" t="str">
            <v>FAS109 Increment Balance Federal</v>
          </cell>
          <cell r="F2589" t="str">
            <v>Federal</v>
          </cell>
          <cell r="G2589">
            <v>0</v>
          </cell>
          <cell r="H2589" t="str">
            <v>UTILITY</v>
          </cell>
          <cell r="I2589">
            <v>0</v>
          </cell>
          <cell r="J2589">
            <v>0</v>
          </cell>
        </row>
        <row r="2590">
          <cell r="D2590" t="str">
            <v>182300-Excess ADSIT AZ-F: FAS109 Increment Balance - Federal</v>
          </cell>
          <cell r="E2590" t="str">
            <v>FAS109 Increment Balance Federal</v>
          </cell>
          <cell r="F2590" t="str">
            <v>Federal</v>
          </cell>
          <cell r="G2590">
            <v>0</v>
          </cell>
          <cell r="H2590" t="str">
            <v>UTILITY</v>
          </cell>
          <cell r="I2590">
            <v>0</v>
          </cell>
          <cell r="J2590">
            <v>0</v>
          </cell>
        </row>
        <row r="2591">
          <cell r="D2591" t="str">
            <v>182300-Excess ADSIT NM-F: FAS109 Increment Balance - Federal</v>
          </cell>
          <cell r="E2591" t="str">
            <v>FAS109 Increment Balance Federal</v>
          </cell>
          <cell r="F2591" t="str">
            <v>Federal</v>
          </cell>
          <cell r="G2591">
            <v>0</v>
          </cell>
          <cell r="H2591" t="str">
            <v>UTILITY</v>
          </cell>
          <cell r="I2591">
            <v>0</v>
          </cell>
          <cell r="J2591">
            <v>0</v>
          </cell>
        </row>
        <row r="2592">
          <cell r="D2592" t="str">
            <v>182300-Excess ADSIT TX-F: FAS109 Increment Balance - Federal</v>
          </cell>
          <cell r="E2592" t="str">
            <v>FAS109 Increment Balance Federal</v>
          </cell>
          <cell r="F2592" t="str">
            <v>Federal</v>
          </cell>
          <cell r="G2592">
            <v>0</v>
          </cell>
          <cell r="H2592" t="str">
            <v>UTILITY</v>
          </cell>
          <cell r="I2592">
            <v>0</v>
          </cell>
          <cell r="J2592">
            <v>0</v>
          </cell>
        </row>
        <row r="2593">
          <cell r="D2593" t="str">
            <v>182300-Excess Deferred Taxes: FAS109 Increment Balance - Federal</v>
          </cell>
          <cell r="E2593" t="str">
            <v>FAS109 Increment Balance Federal</v>
          </cell>
          <cell r="F2593" t="str">
            <v>Federal</v>
          </cell>
          <cell r="G2593">
            <v>27834116.920000002</v>
          </cell>
          <cell r="H2593" t="str">
            <v>UTILITY</v>
          </cell>
          <cell r="I2593">
            <v>0</v>
          </cell>
          <cell r="J2593">
            <v>27834116.920000002</v>
          </cell>
        </row>
        <row r="2594">
          <cell r="D2594" t="str">
            <v>182300-ITC-F: FAS109 Increment Balance - Federal</v>
          </cell>
          <cell r="E2594" t="str">
            <v>FAS109 Increment Balance Federal</v>
          </cell>
          <cell r="F2594" t="str">
            <v>Federal</v>
          </cell>
          <cell r="G2594">
            <v>0</v>
          </cell>
          <cell r="H2594" t="str">
            <v>UTILITY</v>
          </cell>
          <cell r="I2594">
            <v>0</v>
          </cell>
          <cell r="J2594">
            <v>0</v>
          </cell>
        </row>
        <row r="2595">
          <cell r="D2595" t="str">
            <v>182300-Other Employee Benefits-F: FAS109 Increment Balance - Federal</v>
          </cell>
          <cell r="E2595" t="str">
            <v>FAS109 Increment Balance Federal</v>
          </cell>
          <cell r="F2595" t="str">
            <v>Federal</v>
          </cell>
          <cell r="G2595">
            <v>0</v>
          </cell>
          <cell r="H2595" t="str">
            <v>UTILITY</v>
          </cell>
          <cell r="I2595">
            <v>0</v>
          </cell>
          <cell r="J2595">
            <v>0</v>
          </cell>
        </row>
        <row r="2596">
          <cell r="D2596" t="str">
            <v>182300-Other-F: FAS109 Increment Balance - Federal</v>
          </cell>
          <cell r="E2596" t="str">
            <v>FAS109 Increment Balance Federal</v>
          </cell>
          <cell r="F2596" t="str">
            <v>Federal</v>
          </cell>
          <cell r="G2596">
            <v>-0.85</v>
          </cell>
          <cell r="H2596" t="str">
            <v>UTILITY</v>
          </cell>
          <cell r="I2596">
            <v>0</v>
          </cell>
          <cell r="J2596">
            <v>-0.85</v>
          </cell>
        </row>
        <row r="2597">
          <cell r="D2597" t="str">
            <v>182300-R&amp;D Credit-F: FAS109 Increment Balance - Federal</v>
          </cell>
          <cell r="E2597" t="str">
            <v>FAS109 Increment Balance Federal</v>
          </cell>
          <cell r="F2597" t="str">
            <v>Federal</v>
          </cell>
          <cell r="G2597">
            <v>0</v>
          </cell>
          <cell r="H2597" t="str">
            <v>UTILITY</v>
          </cell>
          <cell r="I2597">
            <v>0</v>
          </cell>
          <cell r="J2597">
            <v>0</v>
          </cell>
        </row>
        <row r="2598">
          <cell r="D2598" t="str">
            <v>182300-Repair Allowance-F: FAS109 Increment Balance - Federal</v>
          </cell>
          <cell r="E2598" t="str">
            <v>FAS109 Increment Balance Federal</v>
          </cell>
          <cell r="F2598" t="str">
            <v>Federal</v>
          </cell>
          <cell r="G2598">
            <v>0</v>
          </cell>
          <cell r="H2598" t="str">
            <v>UTILITY</v>
          </cell>
          <cell r="I2598">
            <v>0</v>
          </cell>
          <cell r="J2598">
            <v>0</v>
          </cell>
        </row>
        <row r="2599">
          <cell r="D2599" t="str">
            <v>182300-Retirement Plans-F: FAS109 Increment Balance - Federal</v>
          </cell>
          <cell r="E2599" t="str">
            <v>FAS109 Increment Balance Federal</v>
          </cell>
          <cell r="F2599" t="str">
            <v>Federal</v>
          </cell>
          <cell r="G2599">
            <v>0</v>
          </cell>
          <cell r="H2599" t="str">
            <v>UTILITY</v>
          </cell>
          <cell r="I2599">
            <v>0</v>
          </cell>
          <cell r="J2599">
            <v>0</v>
          </cell>
        </row>
        <row r="2600">
          <cell r="D2600" t="str">
            <v>182300-SFAS 143 ARO-F: FAS109 Increment Balance - Federal</v>
          </cell>
          <cell r="E2600" t="str">
            <v>FAS109 Increment Balance Federal</v>
          </cell>
          <cell r="F2600" t="str">
            <v>Federal</v>
          </cell>
          <cell r="G2600">
            <v>0</v>
          </cell>
          <cell r="H2600" t="str">
            <v>UTILITY</v>
          </cell>
          <cell r="I2600">
            <v>0</v>
          </cell>
          <cell r="J2600">
            <v>0</v>
          </cell>
        </row>
        <row r="2601">
          <cell r="D2601" t="str">
            <v>182300-Section 174 R&amp;D-F: FAS109 Increment Balance - Federal</v>
          </cell>
          <cell r="E2601" t="str">
            <v>FAS109 Increment Balance Federal</v>
          </cell>
          <cell r="F2601" t="str">
            <v>Federal</v>
          </cell>
          <cell r="G2601">
            <v>0</v>
          </cell>
          <cell r="H2601" t="str">
            <v>UTILITY</v>
          </cell>
          <cell r="I2601">
            <v>0</v>
          </cell>
          <cell r="J2601">
            <v>0</v>
          </cell>
        </row>
        <row r="2602">
          <cell r="D2602" t="str">
            <v>182300-TOTF Income Taxes-F: FAS109 Increment Balance - Federal</v>
          </cell>
          <cell r="E2602" t="str">
            <v>FAS109 Increment Balance Federal</v>
          </cell>
          <cell r="F2602" t="str">
            <v>Federal</v>
          </cell>
          <cell r="G2602">
            <v>0</v>
          </cell>
          <cell r="H2602" t="str">
            <v>UTILITY</v>
          </cell>
          <cell r="I2602">
            <v>0</v>
          </cell>
          <cell r="J2602">
            <v>0</v>
          </cell>
        </row>
        <row r="2603">
          <cell r="D2603" t="str">
            <v>182300-Unbilled Revenue-F: FAS109 Increment Balance - Federal</v>
          </cell>
          <cell r="E2603" t="str">
            <v>FAS109 Increment Balance Federal</v>
          </cell>
          <cell r="F2603" t="str">
            <v>Federal</v>
          </cell>
          <cell r="G2603">
            <v>0</v>
          </cell>
          <cell r="H2603" t="str">
            <v>UTILITY</v>
          </cell>
          <cell r="I2603">
            <v>0</v>
          </cell>
          <cell r="J2603">
            <v>0</v>
          </cell>
        </row>
        <row r="2604">
          <cell r="D2604" t="str">
            <v>190000-ABFUDC CWIP-F: FAS109 Increment Balance - Federal</v>
          </cell>
          <cell r="E2604" t="str">
            <v>FAS109 Increment Balance Federal</v>
          </cell>
          <cell r="F2604" t="str">
            <v>Federal</v>
          </cell>
          <cell r="G2604">
            <v>0</v>
          </cell>
          <cell r="H2604" t="str">
            <v>UTILITY</v>
          </cell>
          <cell r="I2604">
            <v>0</v>
          </cell>
          <cell r="J2604">
            <v>0</v>
          </cell>
        </row>
        <row r="2605">
          <cell r="D2605" t="str">
            <v>190000-ABFUDC-F: FAS109 Increment Balance - Federal</v>
          </cell>
          <cell r="E2605" t="str">
            <v>FAS109 Increment Balance Federal</v>
          </cell>
          <cell r="F2605" t="str">
            <v>Federal</v>
          </cell>
          <cell r="G2605">
            <v>0</v>
          </cell>
          <cell r="H2605" t="str">
            <v>UTILITY</v>
          </cell>
          <cell r="I2605">
            <v>0</v>
          </cell>
          <cell r="J2605">
            <v>0</v>
          </cell>
        </row>
        <row r="2606">
          <cell r="D2606" t="str">
            <v>190000-AEFUDC CWIP-F: FAS109 Increment Balance - Federal</v>
          </cell>
          <cell r="E2606" t="str">
            <v>FAS109 Increment Balance Federal</v>
          </cell>
          <cell r="F2606" t="str">
            <v>Federal</v>
          </cell>
          <cell r="G2606">
            <v>0</v>
          </cell>
          <cell r="H2606" t="str">
            <v>UTILITY</v>
          </cell>
          <cell r="I2606">
            <v>0</v>
          </cell>
          <cell r="J2606">
            <v>0</v>
          </cell>
        </row>
        <row r="2607">
          <cell r="D2607" t="str">
            <v>190000-AEFUDC-F: FAS109 Increment Balance - Federal</v>
          </cell>
          <cell r="E2607" t="str">
            <v>FAS109 Increment Balance Federal</v>
          </cell>
          <cell r="F2607" t="str">
            <v>Federal</v>
          </cell>
          <cell r="G2607">
            <v>0</v>
          </cell>
          <cell r="H2607" t="str">
            <v>UTILITY</v>
          </cell>
          <cell r="I2607">
            <v>0</v>
          </cell>
          <cell r="J2607">
            <v>0</v>
          </cell>
        </row>
        <row r="2608">
          <cell r="D2608" t="str">
            <v>190000-AOCI Decom-F: FAS109 Increment Balance - Federal</v>
          </cell>
          <cell r="E2608" t="str">
            <v>FAS109 Increment Balance Federal</v>
          </cell>
          <cell r="F2608" t="str">
            <v>Federal</v>
          </cell>
          <cell r="G2608">
            <v>0</v>
          </cell>
          <cell r="H2608" t="str">
            <v>UTILITY</v>
          </cell>
          <cell r="I2608">
            <v>0</v>
          </cell>
          <cell r="J2608">
            <v>0</v>
          </cell>
        </row>
        <row r="2609">
          <cell r="D2609" t="str">
            <v>190000-AOCI Decom-FQF: FAS109 Increment Balance - Federal</v>
          </cell>
          <cell r="E2609" t="str">
            <v>FAS109 Increment Balance Federal</v>
          </cell>
          <cell r="F2609" t="str">
            <v>Federal</v>
          </cell>
          <cell r="G2609">
            <v>0</v>
          </cell>
          <cell r="H2609" t="str">
            <v>UTILITY</v>
          </cell>
          <cell r="I2609">
            <v>0</v>
          </cell>
          <cell r="J2609">
            <v>0</v>
          </cell>
        </row>
        <row r="2610">
          <cell r="D2610" t="str">
            <v>190000-AOCI Retirement Plans-F: FAS109 Increment Balance - Federal</v>
          </cell>
          <cell r="E2610" t="str">
            <v>FAS109 Increment Balance Federal</v>
          </cell>
          <cell r="F2610" t="str">
            <v>Federal</v>
          </cell>
          <cell r="G2610">
            <v>0</v>
          </cell>
          <cell r="H2610" t="str">
            <v>UTILITY</v>
          </cell>
          <cell r="I2610">
            <v>0</v>
          </cell>
          <cell r="J2610">
            <v>0</v>
          </cell>
        </row>
        <row r="2611">
          <cell r="D2611" t="str">
            <v>190000-AOCI Retirement Plans-S: FAS109 Increment Balance - Federal</v>
          </cell>
          <cell r="E2611" t="str">
            <v>FAS109 Increment Balance Federal</v>
          </cell>
          <cell r="F2611" t="str">
            <v>Federal</v>
          </cell>
          <cell r="G2611">
            <v>0</v>
          </cell>
          <cell r="H2611" t="str">
            <v>UTILITY</v>
          </cell>
          <cell r="I2611">
            <v>0</v>
          </cell>
          <cell r="J2611">
            <v>0</v>
          </cell>
        </row>
        <row r="2612">
          <cell r="D2612" t="str">
            <v>190000-Amort of Debt Costs-F: FAS109 Increment Balance - Federal</v>
          </cell>
          <cell r="E2612" t="str">
            <v>FAS109 Increment Balance Federal</v>
          </cell>
          <cell r="F2612" t="str">
            <v>Federal</v>
          </cell>
          <cell r="G2612">
            <v>0</v>
          </cell>
          <cell r="H2612" t="str">
            <v>UTILITY</v>
          </cell>
          <cell r="I2612">
            <v>0</v>
          </cell>
          <cell r="J2612">
            <v>0</v>
          </cell>
        </row>
        <row r="2613">
          <cell r="D2613" t="str">
            <v>190000-CIAC-F: FAS109 Increment Balance - Federal</v>
          </cell>
          <cell r="E2613" t="str">
            <v>FAS109 Increment Balance Federal</v>
          </cell>
          <cell r="F2613" t="str">
            <v>Federal</v>
          </cell>
          <cell r="G2613">
            <v>0</v>
          </cell>
          <cell r="H2613" t="str">
            <v>UTILITY</v>
          </cell>
          <cell r="I2613">
            <v>0</v>
          </cell>
          <cell r="J2613">
            <v>0</v>
          </cell>
        </row>
        <row r="2614">
          <cell r="D2614" t="str">
            <v>190000-Capitalized Interest-F: FAS109 Increment Balance - Federal</v>
          </cell>
          <cell r="E2614" t="str">
            <v>FAS109 Increment Balance Federal</v>
          </cell>
          <cell r="F2614" t="str">
            <v>Federal</v>
          </cell>
          <cell r="G2614">
            <v>0</v>
          </cell>
          <cell r="H2614" t="str">
            <v>UTILITY</v>
          </cell>
          <cell r="I2614">
            <v>0</v>
          </cell>
          <cell r="J2614">
            <v>0</v>
          </cell>
        </row>
        <row r="2615">
          <cell r="D2615" t="str">
            <v>190000-Coal Reclamation Costs-F: FAS109 Increment Balance - Federal</v>
          </cell>
          <cell r="E2615" t="str">
            <v>FAS109 Increment Balance Federal</v>
          </cell>
          <cell r="F2615" t="str">
            <v>Federal</v>
          </cell>
          <cell r="G2615">
            <v>0</v>
          </cell>
          <cell r="H2615" t="str">
            <v>UTILITY</v>
          </cell>
          <cell r="I2615">
            <v>0</v>
          </cell>
          <cell r="J2615">
            <v>0</v>
          </cell>
        </row>
        <row r="2616">
          <cell r="D2616" t="str">
            <v>190000-Decom Costs-F: FAS109 Increment Balance - Federal</v>
          </cell>
          <cell r="E2616" t="str">
            <v>FAS109 Increment Balance Federal</v>
          </cell>
          <cell r="F2616" t="str">
            <v>Federal</v>
          </cell>
          <cell r="G2616">
            <v>0</v>
          </cell>
          <cell r="H2616" t="str">
            <v>UTILITY</v>
          </cell>
          <cell r="I2616">
            <v>0</v>
          </cell>
          <cell r="J2616">
            <v>0</v>
          </cell>
        </row>
        <row r="2617">
          <cell r="D2617" t="str">
            <v>190000-Deferred Fuel FERC-F: FAS109 Increment Balance - Federal</v>
          </cell>
          <cell r="E2617" t="str">
            <v>FAS109 Increment Balance Federal</v>
          </cell>
          <cell r="F2617" t="str">
            <v>Federal</v>
          </cell>
          <cell r="G2617">
            <v>0</v>
          </cell>
          <cell r="H2617" t="str">
            <v>UTILITY</v>
          </cell>
          <cell r="I2617">
            <v>0</v>
          </cell>
          <cell r="J2617">
            <v>0</v>
          </cell>
        </row>
        <row r="2618">
          <cell r="D2618" t="str">
            <v>190000-Deferred Fuel NM-F: FAS109 Increment Balance - Federal</v>
          </cell>
          <cell r="E2618" t="str">
            <v>FAS109 Increment Balance Federal</v>
          </cell>
          <cell r="F2618" t="str">
            <v>Federal</v>
          </cell>
          <cell r="G2618">
            <v>0</v>
          </cell>
          <cell r="H2618" t="str">
            <v>UTILITY</v>
          </cell>
          <cell r="I2618">
            <v>0</v>
          </cell>
          <cell r="J2618">
            <v>0</v>
          </cell>
        </row>
        <row r="2619">
          <cell r="D2619" t="str">
            <v>190000-Deferred Fuel TX-F: FAS109 Increment Balance - Federal</v>
          </cell>
          <cell r="E2619" t="str">
            <v>FAS109 Increment Balance Federal</v>
          </cell>
          <cell r="F2619" t="str">
            <v>Federal</v>
          </cell>
          <cell r="G2619">
            <v>0</v>
          </cell>
          <cell r="H2619" t="str">
            <v>UTILITY</v>
          </cell>
          <cell r="I2619">
            <v>0</v>
          </cell>
          <cell r="J2619">
            <v>0</v>
          </cell>
        </row>
        <row r="2620">
          <cell r="D2620" t="str">
            <v>190000-Depr Differences-F: FAS109 Increment Balance - Federal</v>
          </cell>
          <cell r="E2620" t="str">
            <v>FAS109 Increment Balance Federal</v>
          </cell>
          <cell r="F2620" t="str">
            <v>Federal</v>
          </cell>
          <cell r="G2620">
            <v>0</v>
          </cell>
          <cell r="H2620" t="str">
            <v>UTILITY</v>
          </cell>
          <cell r="I2620">
            <v>0</v>
          </cell>
          <cell r="J2620">
            <v>0</v>
          </cell>
        </row>
        <row r="2621">
          <cell r="D2621" t="str">
            <v>190000-Excess Deferred Taxes-F: FAS109 Increment Balance - Federal</v>
          </cell>
          <cell r="E2621" t="str">
            <v>FAS109 Increment Balance Federal</v>
          </cell>
          <cell r="F2621" t="str">
            <v>Federal</v>
          </cell>
          <cell r="G2621">
            <v>17647792.309999999</v>
          </cell>
          <cell r="H2621" t="str">
            <v>UTILITY</v>
          </cell>
          <cell r="I2621">
            <v>0</v>
          </cell>
          <cell r="J2621">
            <v>17647792.309999999</v>
          </cell>
        </row>
        <row r="2622">
          <cell r="D2622" t="str">
            <v>190000-ITC Amortization-F: FAS109 Increment Balance - Federal</v>
          </cell>
          <cell r="E2622" t="str">
            <v>FAS109 Increment Balance Federal</v>
          </cell>
          <cell r="F2622" t="str">
            <v>Federal</v>
          </cell>
          <cell r="G2622">
            <v>0</v>
          </cell>
          <cell r="H2622" t="str">
            <v>UTILITY</v>
          </cell>
          <cell r="I2622">
            <v>0</v>
          </cell>
          <cell r="J2622">
            <v>0</v>
          </cell>
        </row>
        <row r="2623">
          <cell r="D2623" t="str">
            <v>190000-ITC-F: FAS109 Increment Balance - Federal</v>
          </cell>
          <cell r="E2623" t="str">
            <v>FAS109 Increment Balance Federal</v>
          </cell>
          <cell r="F2623" t="str">
            <v>Federal</v>
          </cell>
          <cell r="G2623">
            <v>0</v>
          </cell>
          <cell r="H2623" t="str">
            <v>UTILITY</v>
          </cell>
          <cell r="I2623">
            <v>0</v>
          </cell>
          <cell r="J2623">
            <v>0</v>
          </cell>
        </row>
        <row r="2624">
          <cell r="D2624" t="str">
            <v>190000-Other Employee Benefits-F: FAS109 Increment Balance - Federal</v>
          </cell>
          <cell r="E2624" t="str">
            <v>FAS109 Increment Balance Federal</v>
          </cell>
          <cell r="F2624" t="str">
            <v>Federal</v>
          </cell>
          <cell r="G2624">
            <v>0</v>
          </cell>
          <cell r="H2624" t="str">
            <v>UTILITY</v>
          </cell>
          <cell r="I2624">
            <v>0</v>
          </cell>
          <cell r="J2624">
            <v>0</v>
          </cell>
        </row>
        <row r="2625">
          <cell r="D2625" t="str">
            <v>190000-Other-F: FAS109 Increment Balance - Federal</v>
          </cell>
          <cell r="E2625" t="str">
            <v>FAS109 Increment Balance Federal</v>
          </cell>
          <cell r="F2625" t="str">
            <v>Federal</v>
          </cell>
          <cell r="G2625">
            <v>0</v>
          </cell>
          <cell r="H2625" t="str">
            <v>UTILITY</v>
          </cell>
          <cell r="I2625">
            <v>0</v>
          </cell>
          <cell r="J2625">
            <v>0</v>
          </cell>
        </row>
        <row r="2626">
          <cell r="D2626" t="str">
            <v>190000-Other-FQF: FAS109 Increment Balance - Federal</v>
          </cell>
          <cell r="E2626" t="str">
            <v>FAS109 Increment Balance Federal</v>
          </cell>
          <cell r="F2626" t="str">
            <v>Federal</v>
          </cell>
          <cell r="G2626">
            <v>0</v>
          </cell>
          <cell r="H2626" t="str">
            <v>UTILITY</v>
          </cell>
          <cell r="I2626">
            <v>0</v>
          </cell>
          <cell r="J2626">
            <v>0</v>
          </cell>
        </row>
        <row r="2627">
          <cell r="D2627" t="str">
            <v>190000-R&amp;D Credit-F: FAS109 Increment Balance - Federal</v>
          </cell>
          <cell r="E2627" t="str">
            <v>FAS109 Increment Balance Federal</v>
          </cell>
          <cell r="F2627" t="str">
            <v>Federal</v>
          </cell>
          <cell r="G2627">
            <v>0</v>
          </cell>
          <cell r="H2627" t="str">
            <v>UTILITY</v>
          </cell>
          <cell r="I2627">
            <v>0</v>
          </cell>
          <cell r="J2627">
            <v>0</v>
          </cell>
        </row>
        <row r="2628">
          <cell r="D2628" t="str">
            <v>190000-Repair Allowance-F: FAS109 Increment Balance - Federal</v>
          </cell>
          <cell r="E2628" t="str">
            <v>FAS109 Increment Balance Federal</v>
          </cell>
          <cell r="F2628" t="str">
            <v>Federal</v>
          </cell>
          <cell r="G2628">
            <v>0</v>
          </cell>
          <cell r="H2628" t="str">
            <v>UTILITY</v>
          </cell>
          <cell r="I2628">
            <v>0</v>
          </cell>
          <cell r="J2628">
            <v>0</v>
          </cell>
        </row>
        <row r="2629">
          <cell r="D2629" t="str">
            <v>190000-Retirement Plans-F: FAS109 Increment Balance - Federal</v>
          </cell>
          <cell r="E2629" t="str">
            <v>FAS109 Increment Balance Federal</v>
          </cell>
          <cell r="F2629" t="str">
            <v>Federal</v>
          </cell>
          <cell r="G2629">
            <v>0</v>
          </cell>
          <cell r="H2629" t="str">
            <v>UTILITY</v>
          </cell>
          <cell r="I2629">
            <v>0</v>
          </cell>
          <cell r="J2629">
            <v>0</v>
          </cell>
        </row>
        <row r="2630">
          <cell r="D2630" t="str">
            <v>190000-SFAS 143 ARO-F: FAS109 Increment Balance - Federal</v>
          </cell>
          <cell r="E2630" t="str">
            <v>FAS109 Increment Balance Federal</v>
          </cell>
          <cell r="F2630" t="str">
            <v>Federal</v>
          </cell>
          <cell r="G2630">
            <v>0</v>
          </cell>
          <cell r="H2630" t="str">
            <v>UTILITY</v>
          </cell>
          <cell r="I2630">
            <v>0</v>
          </cell>
          <cell r="J2630">
            <v>0</v>
          </cell>
        </row>
        <row r="2631">
          <cell r="D2631" t="str">
            <v>190000-Section 174 R&amp;D-F: FAS109 Increment Balance - Federal</v>
          </cell>
          <cell r="E2631" t="str">
            <v>FAS109 Increment Balance Federal</v>
          </cell>
          <cell r="F2631" t="str">
            <v>Federal</v>
          </cell>
          <cell r="G2631">
            <v>0</v>
          </cell>
          <cell r="H2631" t="str">
            <v>UTILITY</v>
          </cell>
          <cell r="I2631">
            <v>0</v>
          </cell>
          <cell r="J2631">
            <v>0</v>
          </cell>
        </row>
        <row r="2632">
          <cell r="D2632" t="str">
            <v>190000-TOTF Income Taxes-F: FAS109 Increment Balance - Federal</v>
          </cell>
          <cell r="E2632" t="str">
            <v>FAS109 Increment Balance Federal</v>
          </cell>
          <cell r="F2632" t="str">
            <v>Federal</v>
          </cell>
          <cell r="G2632">
            <v>0</v>
          </cell>
          <cell r="H2632" t="str">
            <v>UTILITY</v>
          </cell>
          <cell r="I2632">
            <v>0</v>
          </cell>
          <cell r="J2632">
            <v>0</v>
          </cell>
        </row>
        <row r="2633">
          <cell r="D2633" t="str">
            <v>190000-Unbilled Revenue-F: FAS109 Increment Balance - Federal</v>
          </cell>
          <cell r="E2633" t="str">
            <v>FAS109 Increment Balance Federal</v>
          </cell>
          <cell r="F2633" t="str">
            <v>Federal</v>
          </cell>
          <cell r="G2633">
            <v>0</v>
          </cell>
          <cell r="H2633" t="str">
            <v>UTILITY</v>
          </cell>
          <cell r="I2633">
            <v>0</v>
          </cell>
          <cell r="J2633">
            <v>0</v>
          </cell>
        </row>
        <row r="2634">
          <cell r="D2634" t="str">
            <v>254300- SFAS 143 ARO-F: FAS109 Increment Balance - Federal</v>
          </cell>
          <cell r="E2634" t="str">
            <v>FAS109 Increment Balance Federal</v>
          </cell>
          <cell r="F2634" t="str">
            <v>Federal</v>
          </cell>
          <cell r="G2634">
            <v>0</v>
          </cell>
          <cell r="H2634" t="str">
            <v>UTILITY</v>
          </cell>
          <cell r="I2634">
            <v>0</v>
          </cell>
          <cell r="J2634">
            <v>0</v>
          </cell>
        </row>
        <row r="2635">
          <cell r="D2635" t="str">
            <v>254300-ABFUDC CWIP-F: FAS109 Increment Balance - Federal</v>
          </cell>
          <cell r="E2635" t="str">
            <v>FAS109 Increment Balance Federal</v>
          </cell>
          <cell r="F2635" t="str">
            <v>Federal</v>
          </cell>
          <cell r="G2635">
            <v>0</v>
          </cell>
          <cell r="H2635" t="str">
            <v>UTILITY</v>
          </cell>
          <cell r="I2635">
            <v>0</v>
          </cell>
          <cell r="J2635">
            <v>0</v>
          </cell>
        </row>
        <row r="2636">
          <cell r="D2636" t="str">
            <v>254300-ABFUDC-F: FAS109 Increment Balance - Federal</v>
          </cell>
          <cell r="E2636" t="str">
            <v>FAS109 Increment Balance Federal</v>
          </cell>
          <cell r="F2636" t="str">
            <v>Federal</v>
          </cell>
          <cell r="G2636">
            <v>0</v>
          </cell>
          <cell r="H2636" t="str">
            <v>UTILITY</v>
          </cell>
          <cell r="I2636">
            <v>0</v>
          </cell>
          <cell r="J2636">
            <v>0</v>
          </cell>
        </row>
        <row r="2637">
          <cell r="D2637" t="str">
            <v>254300-AEFUDC CWIP-F: FAS109 Increment Balance - Federal</v>
          </cell>
          <cell r="E2637" t="str">
            <v>FAS109 Increment Balance Federal</v>
          </cell>
          <cell r="F2637" t="str">
            <v>Federal</v>
          </cell>
          <cell r="G2637">
            <v>0</v>
          </cell>
          <cell r="H2637" t="str">
            <v>UTILITY</v>
          </cell>
          <cell r="I2637">
            <v>0</v>
          </cell>
          <cell r="J2637">
            <v>0</v>
          </cell>
        </row>
        <row r="2638">
          <cell r="D2638" t="str">
            <v>254300-AEFUDC-F: FAS109 Increment Balance - Federal</v>
          </cell>
          <cell r="E2638" t="str">
            <v>FAS109 Increment Balance Federal</v>
          </cell>
          <cell r="F2638" t="str">
            <v>Federal</v>
          </cell>
          <cell r="G2638">
            <v>0</v>
          </cell>
          <cell r="H2638" t="str">
            <v>UTILITY</v>
          </cell>
          <cell r="I2638">
            <v>0</v>
          </cell>
          <cell r="J2638">
            <v>0</v>
          </cell>
        </row>
        <row r="2639">
          <cell r="D2639" t="str">
            <v>254300-Amort of Debt Costs-F: FAS109 Increment Balance - Federal</v>
          </cell>
          <cell r="E2639" t="str">
            <v>FAS109 Increment Balance Federal</v>
          </cell>
          <cell r="F2639" t="str">
            <v>Federal</v>
          </cell>
          <cell r="G2639">
            <v>0</v>
          </cell>
          <cell r="H2639" t="str">
            <v>UTILITY</v>
          </cell>
          <cell r="I2639">
            <v>0</v>
          </cell>
          <cell r="J2639">
            <v>0</v>
          </cell>
        </row>
        <row r="2640">
          <cell r="D2640" t="str">
            <v>254300-CIAC-F: FAS109 Increment Balance - Federal</v>
          </cell>
          <cell r="E2640" t="str">
            <v>FAS109 Increment Balance Federal</v>
          </cell>
          <cell r="F2640" t="str">
            <v>Federal</v>
          </cell>
          <cell r="G2640">
            <v>0</v>
          </cell>
          <cell r="H2640" t="str">
            <v>UTILITY</v>
          </cell>
          <cell r="I2640">
            <v>0</v>
          </cell>
          <cell r="J2640">
            <v>0</v>
          </cell>
        </row>
        <row r="2641">
          <cell r="D2641" t="str">
            <v>254300-Capitalized Interest-F: FAS109 Increment Balance - Federal</v>
          </cell>
          <cell r="E2641" t="str">
            <v>FAS109 Increment Balance Federal</v>
          </cell>
          <cell r="F2641" t="str">
            <v>Federal</v>
          </cell>
          <cell r="G2641">
            <v>0</v>
          </cell>
          <cell r="H2641" t="str">
            <v>UTILITY</v>
          </cell>
          <cell r="I2641">
            <v>0</v>
          </cell>
          <cell r="J2641">
            <v>0</v>
          </cell>
        </row>
        <row r="2642">
          <cell r="D2642" t="str">
            <v>254300-Coal Reclamation Costs-F: FAS109 Increment Balance - Federal</v>
          </cell>
          <cell r="E2642" t="str">
            <v>FAS109 Increment Balance Federal</v>
          </cell>
          <cell r="F2642" t="str">
            <v>Federal</v>
          </cell>
          <cell r="G2642">
            <v>0</v>
          </cell>
          <cell r="H2642" t="str">
            <v>UTILITY</v>
          </cell>
          <cell r="I2642">
            <v>0</v>
          </cell>
          <cell r="J2642">
            <v>0</v>
          </cell>
        </row>
        <row r="2643">
          <cell r="D2643" t="str">
            <v>254300-Decom Costs-F: FAS109 Increment Balance - Federal</v>
          </cell>
          <cell r="E2643" t="str">
            <v>FAS109 Increment Balance Federal</v>
          </cell>
          <cell r="F2643" t="str">
            <v>Federal</v>
          </cell>
          <cell r="G2643">
            <v>0</v>
          </cell>
          <cell r="H2643" t="str">
            <v>UTILITY</v>
          </cell>
          <cell r="I2643">
            <v>0</v>
          </cell>
          <cell r="J2643">
            <v>0</v>
          </cell>
        </row>
        <row r="2644">
          <cell r="D2644" t="str">
            <v>254300-Deferred Fuel FERC-F: FAS109 Increment Balance - Federal</v>
          </cell>
          <cell r="E2644" t="str">
            <v>FAS109 Increment Balance Federal</v>
          </cell>
          <cell r="F2644" t="str">
            <v>Federal</v>
          </cell>
          <cell r="G2644">
            <v>0</v>
          </cell>
          <cell r="H2644" t="str">
            <v>UTILITY</v>
          </cell>
          <cell r="I2644">
            <v>0</v>
          </cell>
          <cell r="J2644">
            <v>0</v>
          </cell>
        </row>
        <row r="2645">
          <cell r="D2645" t="str">
            <v>254300-Deferred Fuel NM-F: FAS109 Increment Balance - Federal</v>
          </cell>
          <cell r="E2645" t="str">
            <v>FAS109 Increment Balance Federal</v>
          </cell>
          <cell r="F2645" t="str">
            <v>Federal</v>
          </cell>
          <cell r="G2645">
            <v>0</v>
          </cell>
          <cell r="H2645" t="str">
            <v>UTILITY</v>
          </cell>
          <cell r="I2645">
            <v>0</v>
          </cell>
          <cell r="J2645">
            <v>0</v>
          </cell>
        </row>
        <row r="2646">
          <cell r="D2646" t="str">
            <v>254300-Deferred Fuel TX-F: FAS109 Increment Balance - Federal</v>
          </cell>
          <cell r="E2646" t="str">
            <v>FAS109 Increment Balance Federal</v>
          </cell>
          <cell r="F2646" t="str">
            <v>Federal</v>
          </cell>
          <cell r="G2646">
            <v>0</v>
          </cell>
          <cell r="H2646" t="str">
            <v>UTILITY</v>
          </cell>
          <cell r="I2646">
            <v>0</v>
          </cell>
          <cell r="J2646">
            <v>0</v>
          </cell>
        </row>
        <row r="2647">
          <cell r="D2647" t="str">
            <v>254300-Depr Differences-F: FAS109 Increment Balance - Federal</v>
          </cell>
          <cell r="E2647" t="str">
            <v>FAS109 Increment Balance Federal</v>
          </cell>
          <cell r="F2647" t="str">
            <v>Federal</v>
          </cell>
          <cell r="G2647">
            <v>0</v>
          </cell>
          <cell r="H2647" t="str">
            <v>UTILITY</v>
          </cell>
          <cell r="I2647">
            <v>0</v>
          </cell>
          <cell r="J2647">
            <v>0</v>
          </cell>
        </row>
        <row r="2648">
          <cell r="D2648" t="str">
            <v>254300-Excess Deferred Taxes-F: FAS109 Increment Balance - Federal</v>
          </cell>
          <cell r="E2648" t="str">
            <v>FAS109 Increment Balance Federal</v>
          </cell>
          <cell r="F2648" t="str">
            <v>Federal</v>
          </cell>
          <cell r="G2648">
            <v>-17647792.309999999</v>
          </cell>
          <cell r="H2648" t="str">
            <v>UTILITY</v>
          </cell>
          <cell r="I2648">
            <v>0</v>
          </cell>
          <cell r="J2648">
            <v>-17647792.309999999</v>
          </cell>
        </row>
        <row r="2649">
          <cell r="D2649" t="str">
            <v>254300-ITC Amortization-F: FAS109 Increment Balance - Federal</v>
          </cell>
          <cell r="E2649" t="str">
            <v>FAS109 Increment Balance Federal</v>
          </cell>
          <cell r="F2649" t="str">
            <v>Federal</v>
          </cell>
          <cell r="G2649">
            <v>0</v>
          </cell>
          <cell r="H2649" t="str">
            <v>UTILITY</v>
          </cell>
          <cell r="I2649">
            <v>0</v>
          </cell>
          <cell r="J2649">
            <v>0</v>
          </cell>
        </row>
        <row r="2650">
          <cell r="D2650" t="str">
            <v>254300-ITC-F: FAS109 Increment Balance - Federal</v>
          </cell>
          <cell r="E2650" t="str">
            <v>FAS109 Increment Balance Federal</v>
          </cell>
          <cell r="F2650" t="str">
            <v>Federal</v>
          </cell>
          <cell r="G2650">
            <v>0</v>
          </cell>
          <cell r="H2650" t="str">
            <v>UTILITY</v>
          </cell>
          <cell r="I2650">
            <v>0</v>
          </cell>
          <cell r="J2650">
            <v>0</v>
          </cell>
        </row>
        <row r="2651">
          <cell r="D2651" t="str">
            <v>254300-Other Employee Benefits-F: FAS109 Increment Balance - Federal</v>
          </cell>
          <cell r="E2651" t="str">
            <v>FAS109 Increment Balance Federal</v>
          </cell>
          <cell r="F2651" t="str">
            <v>Federal</v>
          </cell>
          <cell r="G2651">
            <v>0</v>
          </cell>
          <cell r="H2651" t="str">
            <v>UTILITY</v>
          </cell>
          <cell r="I2651">
            <v>0</v>
          </cell>
          <cell r="J2651">
            <v>0</v>
          </cell>
        </row>
        <row r="2652">
          <cell r="D2652" t="str">
            <v>254300-Other-F: FAS109 Increment Balance - Federal</v>
          </cell>
          <cell r="E2652" t="str">
            <v>FAS109 Increment Balance Federal</v>
          </cell>
          <cell r="F2652" t="str">
            <v>Federal</v>
          </cell>
          <cell r="G2652">
            <v>-1.42</v>
          </cell>
          <cell r="H2652" t="str">
            <v>UTILITY</v>
          </cell>
          <cell r="I2652">
            <v>0</v>
          </cell>
          <cell r="J2652">
            <v>-1.42</v>
          </cell>
        </row>
        <row r="2653">
          <cell r="D2653" t="str">
            <v>254300-R&amp;D Credit-F: FAS109 Increment Balance - Federal</v>
          </cell>
          <cell r="E2653" t="str">
            <v>FAS109 Increment Balance Federal</v>
          </cell>
          <cell r="F2653" t="str">
            <v>Federal</v>
          </cell>
          <cell r="G2653">
            <v>0</v>
          </cell>
          <cell r="H2653" t="str">
            <v>UTILITY</v>
          </cell>
          <cell r="I2653">
            <v>0</v>
          </cell>
          <cell r="J2653">
            <v>0</v>
          </cell>
        </row>
        <row r="2654">
          <cell r="D2654" t="str">
            <v>254300-Repair Allowance-F: FAS109 Increment Balance - Federal</v>
          </cell>
          <cell r="E2654" t="str">
            <v>FAS109 Increment Balance Federal</v>
          </cell>
          <cell r="F2654" t="str">
            <v>Federal</v>
          </cell>
          <cell r="G2654">
            <v>0</v>
          </cell>
          <cell r="H2654" t="str">
            <v>UTILITY</v>
          </cell>
          <cell r="I2654">
            <v>0</v>
          </cell>
          <cell r="J2654">
            <v>0</v>
          </cell>
        </row>
        <row r="2655">
          <cell r="D2655" t="str">
            <v>254300-Retirement Plans-F: FAS109 Increment Balance - Federal</v>
          </cell>
          <cell r="E2655" t="str">
            <v>FAS109 Increment Balance Federal</v>
          </cell>
          <cell r="F2655" t="str">
            <v>Federal</v>
          </cell>
          <cell r="G2655">
            <v>0</v>
          </cell>
          <cell r="H2655" t="str">
            <v>UTILITY</v>
          </cell>
          <cell r="I2655">
            <v>0</v>
          </cell>
          <cell r="J2655">
            <v>0</v>
          </cell>
        </row>
        <row r="2656">
          <cell r="D2656" t="str">
            <v>254300-SFAS 143 ARO-F: FAS109 Increment Balance - Federal</v>
          </cell>
          <cell r="E2656" t="str">
            <v>FAS109 Increment Balance Federal</v>
          </cell>
          <cell r="F2656" t="str">
            <v>Federal</v>
          </cell>
          <cell r="G2656">
            <v>0</v>
          </cell>
          <cell r="H2656" t="str">
            <v>UTILITY</v>
          </cell>
          <cell r="I2656">
            <v>0</v>
          </cell>
          <cell r="J2656">
            <v>0</v>
          </cell>
        </row>
        <row r="2657">
          <cell r="D2657" t="str">
            <v>254300-Section 174 R&amp;D-F: FAS109 Increment Balance - Federal</v>
          </cell>
          <cell r="E2657" t="str">
            <v>FAS109 Increment Balance Federal</v>
          </cell>
          <cell r="F2657" t="str">
            <v>Federal</v>
          </cell>
          <cell r="G2657">
            <v>0</v>
          </cell>
          <cell r="H2657" t="str">
            <v>UTILITY</v>
          </cell>
          <cell r="I2657">
            <v>0</v>
          </cell>
          <cell r="J2657">
            <v>0</v>
          </cell>
        </row>
        <row r="2658">
          <cell r="D2658" t="str">
            <v>254300-TOTF Income Taxes-F: FAS109 Increment Balance - Federal</v>
          </cell>
          <cell r="E2658" t="str">
            <v>FAS109 Increment Balance Federal</v>
          </cell>
          <cell r="F2658" t="str">
            <v>Federal</v>
          </cell>
          <cell r="G2658">
            <v>0</v>
          </cell>
          <cell r="H2658" t="str">
            <v>UTILITY</v>
          </cell>
          <cell r="I2658">
            <v>0</v>
          </cell>
          <cell r="J2658">
            <v>0</v>
          </cell>
        </row>
        <row r="2659">
          <cell r="D2659" t="str">
            <v>254300-Unbilled Revenue-F: FAS109 Increment Balance - Federal</v>
          </cell>
          <cell r="E2659" t="str">
            <v>FAS109 Increment Balance Federal</v>
          </cell>
          <cell r="F2659" t="str">
            <v>Federal</v>
          </cell>
          <cell r="G2659">
            <v>0</v>
          </cell>
          <cell r="H2659" t="str">
            <v>UTILITY</v>
          </cell>
          <cell r="I2659">
            <v>0</v>
          </cell>
          <cell r="J2659">
            <v>0</v>
          </cell>
        </row>
        <row r="2660">
          <cell r="D2660" t="str">
            <v>282000-ABFUDC - CWIP-F: FAS109 Increment Balance - Federal</v>
          </cell>
          <cell r="E2660" t="str">
            <v>FAS109 Increment Balance Federal</v>
          </cell>
          <cell r="F2660" t="str">
            <v>Federal</v>
          </cell>
          <cell r="G2660">
            <v>0</v>
          </cell>
          <cell r="H2660" t="str">
            <v>UTILITY</v>
          </cell>
          <cell r="I2660">
            <v>0</v>
          </cell>
          <cell r="J2660">
            <v>0</v>
          </cell>
        </row>
        <row r="2661">
          <cell r="D2661" t="str">
            <v>282000-ABFUDC-F: FAS109 Increment Balance - Federal</v>
          </cell>
          <cell r="E2661" t="str">
            <v>FAS109 Increment Balance Federal</v>
          </cell>
          <cell r="F2661" t="str">
            <v>Federal</v>
          </cell>
          <cell r="G2661">
            <v>0</v>
          </cell>
          <cell r="H2661" t="str">
            <v>UTILITY</v>
          </cell>
          <cell r="I2661">
            <v>0</v>
          </cell>
          <cell r="J2661">
            <v>0</v>
          </cell>
        </row>
        <row r="2662">
          <cell r="D2662" t="str">
            <v>282000-AEFUDC CWIP-F: FAS109 Increment Balance - Federal</v>
          </cell>
          <cell r="E2662" t="str">
            <v>FAS109 Increment Balance Federal</v>
          </cell>
          <cell r="F2662" t="str">
            <v>Federal</v>
          </cell>
          <cell r="G2662">
            <v>0</v>
          </cell>
          <cell r="H2662" t="str">
            <v>UTILITY</v>
          </cell>
          <cell r="I2662">
            <v>0</v>
          </cell>
          <cell r="J2662">
            <v>0</v>
          </cell>
        </row>
        <row r="2663">
          <cell r="D2663" t="str">
            <v>282000-AEFUDC-F: FAS109 Increment Balance - Federal</v>
          </cell>
          <cell r="E2663" t="str">
            <v>FAS109 Increment Balance Federal</v>
          </cell>
          <cell r="F2663" t="str">
            <v>Federal</v>
          </cell>
          <cell r="G2663">
            <v>0</v>
          </cell>
          <cell r="H2663" t="str">
            <v>UTILITY</v>
          </cell>
          <cell r="I2663">
            <v>0</v>
          </cell>
          <cell r="J2663">
            <v>0</v>
          </cell>
        </row>
        <row r="2664">
          <cell r="D2664" t="str">
            <v>283000-ABFUDC CWIP-F: FAS109 Increment Balance - Federal</v>
          </cell>
          <cell r="E2664" t="str">
            <v>FAS109 Increment Balance Federal</v>
          </cell>
          <cell r="F2664" t="str">
            <v>Federal</v>
          </cell>
          <cell r="G2664">
            <v>0</v>
          </cell>
          <cell r="H2664" t="str">
            <v>UTILITY</v>
          </cell>
          <cell r="I2664">
            <v>0</v>
          </cell>
          <cell r="J2664">
            <v>0</v>
          </cell>
        </row>
        <row r="2665">
          <cell r="D2665" t="str">
            <v>283000-ABFUDC-F: FAS109 Increment Balance - Federal</v>
          </cell>
          <cell r="E2665" t="str">
            <v>FAS109 Increment Balance Federal</v>
          </cell>
          <cell r="F2665" t="str">
            <v>Federal</v>
          </cell>
          <cell r="G2665">
            <v>0</v>
          </cell>
          <cell r="H2665" t="str">
            <v>UTILITY</v>
          </cell>
          <cell r="I2665">
            <v>0</v>
          </cell>
          <cell r="J2665">
            <v>0</v>
          </cell>
        </row>
        <row r="2666">
          <cell r="D2666" t="str">
            <v>283000-AEFUDC CWIP-F: FAS109 Increment Balance - Federal</v>
          </cell>
          <cell r="E2666" t="str">
            <v>FAS109 Increment Balance Federal</v>
          </cell>
          <cell r="F2666" t="str">
            <v>Federal</v>
          </cell>
          <cell r="G2666">
            <v>0</v>
          </cell>
          <cell r="H2666" t="str">
            <v>UTILITY</v>
          </cell>
          <cell r="I2666">
            <v>0</v>
          </cell>
          <cell r="J2666">
            <v>0</v>
          </cell>
        </row>
        <row r="2667">
          <cell r="D2667" t="str">
            <v>283000-AEFUDC-F: FAS109 Increment Balance - Federal</v>
          </cell>
          <cell r="E2667" t="str">
            <v>FAS109 Increment Balance Federal</v>
          </cell>
          <cell r="F2667" t="str">
            <v>Federal</v>
          </cell>
          <cell r="G2667">
            <v>0</v>
          </cell>
          <cell r="H2667" t="str">
            <v>UTILITY</v>
          </cell>
          <cell r="I2667">
            <v>0</v>
          </cell>
          <cell r="J2667">
            <v>0</v>
          </cell>
        </row>
        <row r="2668">
          <cell r="D2668" t="str">
            <v>283000-Amort of Debt Costs-F: FAS109 Increment Balance - Federal</v>
          </cell>
          <cell r="E2668" t="str">
            <v>FAS109 Increment Balance Federal</v>
          </cell>
          <cell r="F2668" t="str">
            <v>Federal</v>
          </cell>
          <cell r="G2668">
            <v>0</v>
          </cell>
          <cell r="H2668" t="str">
            <v>UTILITY</v>
          </cell>
          <cell r="I2668">
            <v>0</v>
          </cell>
          <cell r="J2668">
            <v>0</v>
          </cell>
        </row>
        <row r="2669">
          <cell r="D2669" t="str">
            <v>283000-CIAC-F: FAS109 Increment Balance - Federal</v>
          </cell>
          <cell r="E2669" t="str">
            <v>FAS109 Increment Balance Federal</v>
          </cell>
          <cell r="F2669" t="str">
            <v>Federal</v>
          </cell>
          <cell r="G2669">
            <v>0</v>
          </cell>
          <cell r="H2669" t="str">
            <v>UTILITY</v>
          </cell>
          <cell r="I2669">
            <v>0</v>
          </cell>
          <cell r="J2669">
            <v>0</v>
          </cell>
        </row>
        <row r="2670">
          <cell r="D2670" t="str">
            <v>283000-Capitalized Interest-F: FAS109 Increment Balance - Federal</v>
          </cell>
          <cell r="E2670" t="str">
            <v>FAS109 Increment Balance Federal</v>
          </cell>
          <cell r="F2670" t="str">
            <v>Federal</v>
          </cell>
          <cell r="G2670">
            <v>0</v>
          </cell>
          <cell r="H2670" t="str">
            <v>UTILITY</v>
          </cell>
          <cell r="I2670">
            <v>0</v>
          </cell>
          <cell r="J2670">
            <v>0</v>
          </cell>
        </row>
        <row r="2671">
          <cell r="D2671" t="str">
            <v>283000-Coal Reclamation Costs-F: FAS109 Increment Balance - Federal</v>
          </cell>
          <cell r="E2671" t="str">
            <v>FAS109 Increment Balance Federal</v>
          </cell>
          <cell r="F2671" t="str">
            <v>Federal</v>
          </cell>
          <cell r="G2671">
            <v>0</v>
          </cell>
          <cell r="H2671" t="str">
            <v>UTILITY</v>
          </cell>
          <cell r="I2671">
            <v>0</v>
          </cell>
          <cell r="J2671">
            <v>0</v>
          </cell>
        </row>
        <row r="2672">
          <cell r="D2672" t="str">
            <v>283000-Decom Costs-F: FAS109 Increment Balance - Federal</v>
          </cell>
          <cell r="E2672" t="str">
            <v>FAS109 Increment Balance Federal</v>
          </cell>
          <cell r="F2672" t="str">
            <v>Federal</v>
          </cell>
          <cell r="G2672">
            <v>0</v>
          </cell>
          <cell r="H2672" t="str">
            <v>UTILITY</v>
          </cell>
          <cell r="I2672">
            <v>0</v>
          </cell>
          <cell r="J2672">
            <v>0</v>
          </cell>
        </row>
        <row r="2673">
          <cell r="D2673" t="str">
            <v>283000-Deferred Fuel FERC-F: FAS109 Increment Balance - Federal</v>
          </cell>
          <cell r="E2673" t="str">
            <v>FAS109 Increment Balance Federal</v>
          </cell>
          <cell r="F2673" t="str">
            <v>Federal</v>
          </cell>
          <cell r="G2673">
            <v>0</v>
          </cell>
          <cell r="H2673" t="str">
            <v>UTILITY</v>
          </cell>
          <cell r="I2673">
            <v>0</v>
          </cell>
          <cell r="J2673">
            <v>0</v>
          </cell>
        </row>
        <row r="2674">
          <cell r="D2674" t="str">
            <v>283000-Deferred Fuel NM-F: FAS109 Increment Balance - Federal</v>
          </cell>
          <cell r="E2674" t="str">
            <v>FAS109 Increment Balance Federal</v>
          </cell>
          <cell r="F2674" t="str">
            <v>Federal</v>
          </cell>
          <cell r="G2674">
            <v>0</v>
          </cell>
          <cell r="H2674" t="str">
            <v>UTILITY</v>
          </cell>
          <cell r="I2674">
            <v>0</v>
          </cell>
          <cell r="J2674">
            <v>0</v>
          </cell>
        </row>
        <row r="2675">
          <cell r="D2675" t="str">
            <v>283000-Deferred Fuel TX-F: FAS109 Increment Balance - Federal</v>
          </cell>
          <cell r="E2675" t="str">
            <v>FAS109 Increment Balance Federal</v>
          </cell>
          <cell r="F2675" t="str">
            <v>Federal</v>
          </cell>
          <cell r="G2675">
            <v>0</v>
          </cell>
          <cell r="H2675" t="str">
            <v>UTILITY</v>
          </cell>
          <cell r="I2675">
            <v>0</v>
          </cell>
          <cell r="J2675">
            <v>0</v>
          </cell>
        </row>
        <row r="2676">
          <cell r="D2676" t="str">
            <v>283000-Depr Differences-F: FAS109 Increment Balance - Federal</v>
          </cell>
          <cell r="E2676" t="str">
            <v>FAS109 Increment Balance Federal</v>
          </cell>
          <cell r="F2676" t="str">
            <v>Federal</v>
          </cell>
          <cell r="G2676">
            <v>0</v>
          </cell>
          <cell r="H2676" t="str">
            <v>UTILITY</v>
          </cell>
          <cell r="I2676">
            <v>0</v>
          </cell>
          <cell r="J2676">
            <v>0</v>
          </cell>
        </row>
        <row r="2677">
          <cell r="D2677" t="str">
            <v>283000-Excess Deferred Taxes: FAS109 Increment Balance - Federal</v>
          </cell>
          <cell r="E2677" t="str">
            <v>FAS109 Increment Balance Federal</v>
          </cell>
          <cell r="F2677" t="str">
            <v>Federal</v>
          </cell>
          <cell r="G2677">
            <v>-27834116.920000002</v>
          </cell>
          <cell r="H2677" t="str">
            <v>UTILITY</v>
          </cell>
          <cell r="I2677">
            <v>0</v>
          </cell>
          <cell r="J2677">
            <v>-27834116.920000002</v>
          </cell>
        </row>
        <row r="2678">
          <cell r="D2678" t="str">
            <v>283000-ITC-F: FAS109 Increment Balance - Federal</v>
          </cell>
          <cell r="E2678" t="str">
            <v>FAS109 Increment Balance Federal</v>
          </cell>
          <cell r="F2678" t="str">
            <v>Federal</v>
          </cell>
          <cell r="G2678">
            <v>0</v>
          </cell>
          <cell r="H2678" t="str">
            <v>UTILITY</v>
          </cell>
          <cell r="I2678">
            <v>0</v>
          </cell>
          <cell r="J2678">
            <v>0</v>
          </cell>
        </row>
        <row r="2679">
          <cell r="D2679" t="str">
            <v>283000-Other Employee Benefits-F: FAS109 Increment Balance - Federal</v>
          </cell>
          <cell r="E2679" t="str">
            <v>FAS109 Increment Balance Federal</v>
          </cell>
          <cell r="F2679" t="str">
            <v>Federal</v>
          </cell>
          <cell r="G2679">
            <v>0</v>
          </cell>
          <cell r="H2679" t="str">
            <v>UTILITY</v>
          </cell>
          <cell r="I2679">
            <v>0</v>
          </cell>
          <cell r="J2679">
            <v>0</v>
          </cell>
        </row>
        <row r="2680">
          <cell r="D2680" t="str">
            <v>283000-Other-F: FAS109 Increment Balance - Federal</v>
          </cell>
          <cell r="E2680" t="str">
            <v>FAS109 Increment Balance Federal</v>
          </cell>
          <cell r="F2680" t="str">
            <v>Federal</v>
          </cell>
          <cell r="G2680">
            <v>0</v>
          </cell>
          <cell r="H2680" t="str">
            <v>UTILITY</v>
          </cell>
          <cell r="I2680">
            <v>0</v>
          </cell>
          <cell r="J2680">
            <v>0</v>
          </cell>
        </row>
        <row r="2681">
          <cell r="D2681" t="str">
            <v>283000-R&amp;D Credit-F: FAS109 Increment Balance - Federal</v>
          </cell>
          <cell r="E2681" t="str">
            <v>FAS109 Increment Balance Federal</v>
          </cell>
          <cell r="F2681" t="str">
            <v>Federal</v>
          </cell>
          <cell r="G2681">
            <v>0</v>
          </cell>
          <cell r="H2681" t="str">
            <v>UTILITY</v>
          </cell>
          <cell r="I2681">
            <v>0</v>
          </cell>
          <cell r="J2681">
            <v>0</v>
          </cell>
        </row>
        <row r="2682">
          <cell r="D2682" t="str">
            <v>283000-Repair Allowance-F: FAS109 Increment Balance - Federal</v>
          </cell>
          <cell r="E2682" t="str">
            <v>FAS109 Increment Balance Federal</v>
          </cell>
          <cell r="F2682" t="str">
            <v>Federal</v>
          </cell>
          <cell r="G2682">
            <v>0</v>
          </cell>
          <cell r="H2682" t="str">
            <v>UTILITY</v>
          </cell>
          <cell r="I2682">
            <v>0</v>
          </cell>
          <cell r="J2682">
            <v>0</v>
          </cell>
        </row>
        <row r="2683">
          <cell r="D2683" t="str">
            <v>283000-Retirement Plans-F: FAS109 Increment Balance - Federal</v>
          </cell>
          <cell r="E2683" t="str">
            <v>FAS109 Increment Balance Federal</v>
          </cell>
          <cell r="F2683" t="str">
            <v>Federal</v>
          </cell>
          <cell r="G2683">
            <v>0</v>
          </cell>
          <cell r="H2683" t="str">
            <v>UTILITY</v>
          </cell>
          <cell r="I2683">
            <v>0</v>
          </cell>
          <cell r="J2683">
            <v>0</v>
          </cell>
        </row>
        <row r="2684">
          <cell r="D2684" t="str">
            <v>283000-SFAS 143 ARO-F: FAS109 Increment Balance - Federal</v>
          </cell>
          <cell r="E2684" t="str">
            <v>FAS109 Increment Balance Federal</v>
          </cell>
          <cell r="F2684" t="str">
            <v>Federal</v>
          </cell>
          <cell r="G2684">
            <v>0</v>
          </cell>
          <cell r="H2684" t="str">
            <v>UTILITY</v>
          </cell>
          <cell r="I2684">
            <v>0</v>
          </cell>
          <cell r="J2684">
            <v>0</v>
          </cell>
        </row>
        <row r="2685">
          <cell r="D2685" t="str">
            <v>283000-Section 174 R&amp;D-F: FAS109 Increment Balance - Federal</v>
          </cell>
          <cell r="E2685" t="str">
            <v>FAS109 Increment Balance Federal</v>
          </cell>
          <cell r="F2685" t="str">
            <v>Federal</v>
          </cell>
          <cell r="G2685">
            <v>0</v>
          </cell>
          <cell r="H2685" t="str">
            <v>UTILITY</v>
          </cell>
          <cell r="I2685">
            <v>0</v>
          </cell>
          <cell r="J2685">
            <v>0</v>
          </cell>
        </row>
        <row r="2686">
          <cell r="D2686" t="str">
            <v>283000-TOTF Income Taxes-F: FAS109 Increment Balance - Federal</v>
          </cell>
          <cell r="E2686" t="str">
            <v>FAS109 Increment Balance Federal</v>
          </cell>
          <cell r="F2686" t="str">
            <v>Federal</v>
          </cell>
          <cell r="G2686">
            <v>0</v>
          </cell>
          <cell r="H2686" t="str">
            <v>UTILITY</v>
          </cell>
          <cell r="I2686">
            <v>0</v>
          </cell>
          <cell r="J2686">
            <v>0</v>
          </cell>
        </row>
        <row r="2687">
          <cell r="D2687" t="str">
            <v>283000-Unbilled Revenue-F: FAS109 Increment Balance - Federal</v>
          </cell>
          <cell r="E2687" t="str">
            <v>FAS109 Increment Balance Federal</v>
          </cell>
          <cell r="F2687" t="str">
            <v>Federal</v>
          </cell>
          <cell r="G2687">
            <v>0</v>
          </cell>
          <cell r="H2687" t="str">
            <v>UTILITY</v>
          </cell>
          <cell r="I2687">
            <v>0</v>
          </cell>
          <cell r="J2687">
            <v>0</v>
          </cell>
        </row>
        <row r="2688">
          <cell r="D2688" t="str">
            <v>ZZZ283000-Amortization of Debt Costs-F: FAS109 Increment Balance - Federal</v>
          </cell>
          <cell r="E2688" t="str">
            <v>FAS109 Increment Balance Federal</v>
          </cell>
          <cell r="F2688" t="str">
            <v>Federal</v>
          </cell>
          <cell r="G2688">
            <v>0</v>
          </cell>
          <cell r="H2688" t="str">
            <v>UTILITY</v>
          </cell>
          <cell r="I2688">
            <v>0</v>
          </cell>
          <cell r="J2688">
            <v>0</v>
          </cell>
        </row>
        <row r="2689">
          <cell r="D2689" t="str">
            <v>182300-AEFUDC CWIP-S: Reg ADIT Balance - State</v>
          </cell>
          <cell r="E2689" t="str">
            <v>ADIT Balance State</v>
          </cell>
          <cell r="F2689">
            <v>0</v>
          </cell>
          <cell r="G2689">
            <v>0</v>
          </cell>
          <cell r="H2689" t="str">
            <v>UTILITY</v>
          </cell>
          <cell r="I2689">
            <v>0</v>
          </cell>
          <cell r="J2689">
            <v>0</v>
          </cell>
        </row>
        <row r="2690">
          <cell r="D2690" t="str">
            <v>182300-AEFUDC-S: Reg ADIT Balance - State</v>
          </cell>
          <cell r="E2690" t="str">
            <v>ADIT Balance State</v>
          </cell>
          <cell r="F2690">
            <v>0</v>
          </cell>
          <cell r="G2690">
            <v>0</v>
          </cell>
          <cell r="H2690" t="str">
            <v>UTILITY</v>
          </cell>
          <cell r="I2690">
            <v>0</v>
          </cell>
          <cell r="J2690">
            <v>0</v>
          </cell>
        </row>
        <row r="2691">
          <cell r="D2691" t="str">
            <v>182300-Excess ADSIT AZ-S: Reg ADIT Balance - State</v>
          </cell>
          <cell r="E2691" t="str">
            <v>ADIT Balance State</v>
          </cell>
          <cell r="F2691">
            <v>0</v>
          </cell>
          <cell r="G2691">
            <v>0</v>
          </cell>
          <cell r="H2691" t="str">
            <v>UTILITY</v>
          </cell>
          <cell r="I2691">
            <v>0</v>
          </cell>
          <cell r="J2691">
            <v>0</v>
          </cell>
        </row>
        <row r="2692">
          <cell r="D2692" t="str">
            <v>182300-Excess ADSIT NM-S: Reg ADIT Balance - State</v>
          </cell>
          <cell r="E2692" t="str">
            <v>ADIT Balance State</v>
          </cell>
          <cell r="F2692">
            <v>0</v>
          </cell>
          <cell r="G2692">
            <v>0</v>
          </cell>
          <cell r="H2692" t="str">
            <v>UTILITY</v>
          </cell>
          <cell r="I2692">
            <v>0</v>
          </cell>
          <cell r="J2692">
            <v>0</v>
          </cell>
        </row>
        <row r="2693">
          <cell r="D2693" t="str">
            <v>182300-Excess ADSIT TX-S: Reg ADIT Balance - State</v>
          </cell>
          <cell r="E2693" t="str">
            <v>ADIT Balance State</v>
          </cell>
          <cell r="F2693">
            <v>0</v>
          </cell>
          <cell r="G2693">
            <v>0</v>
          </cell>
          <cell r="H2693" t="str">
            <v>UTILITY</v>
          </cell>
          <cell r="I2693">
            <v>0</v>
          </cell>
          <cell r="J2693">
            <v>0</v>
          </cell>
        </row>
        <row r="2694">
          <cell r="D2694" t="str">
            <v>190000-AOCI Debt-S: Reg ADIT Balance - State</v>
          </cell>
          <cell r="E2694" t="str">
            <v>ADIT Balance State</v>
          </cell>
          <cell r="F2694">
            <v>0</v>
          </cell>
          <cell r="G2694">
            <v>319656.06</v>
          </cell>
          <cell r="H2694" t="str">
            <v>UTILITY</v>
          </cell>
          <cell r="I2694">
            <v>0</v>
          </cell>
          <cell r="J2694">
            <v>319656.06</v>
          </cell>
        </row>
        <row r="2695">
          <cell r="D2695" t="str">
            <v>190000-AOCI Decom-S: Reg ADIT Balance - State</v>
          </cell>
          <cell r="E2695" t="str">
            <v>ADIT Balance State</v>
          </cell>
          <cell r="F2695">
            <v>0</v>
          </cell>
          <cell r="G2695">
            <v>7448.88</v>
          </cell>
          <cell r="H2695" t="str">
            <v>UTILITY</v>
          </cell>
          <cell r="I2695">
            <v>0</v>
          </cell>
          <cell r="J2695">
            <v>7448.88</v>
          </cell>
        </row>
        <row r="2696">
          <cell r="D2696" t="str">
            <v>190000-AOCI Retirement Plans-S: Reg ADIT Balance - State</v>
          </cell>
          <cell r="E2696" t="str">
            <v>ADIT Balance State</v>
          </cell>
          <cell r="F2696">
            <v>0</v>
          </cell>
          <cell r="G2696">
            <v>1189910.8899999999</v>
          </cell>
          <cell r="H2696" t="str">
            <v>UTILITY</v>
          </cell>
          <cell r="I2696">
            <v>0</v>
          </cell>
          <cell r="J2696">
            <v>1189910.8899999999</v>
          </cell>
        </row>
        <row r="2697">
          <cell r="D2697" t="str">
            <v>190000-CIAC-S: Reg ADIT Balance - State</v>
          </cell>
          <cell r="E2697" t="str">
            <v>ADIT Balance State</v>
          </cell>
          <cell r="F2697">
            <v>0</v>
          </cell>
          <cell r="G2697">
            <v>743965.93</v>
          </cell>
          <cell r="H2697" t="str">
            <v>UTILITY</v>
          </cell>
          <cell r="I2697">
            <v>0</v>
          </cell>
          <cell r="J2697">
            <v>743965.93</v>
          </cell>
        </row>
        <row r="2698">
          <cell r="D2698" t="str">
            <v>190000-Capitalized Interest-S: Reg ADIT Balance - State</v>
          </cell>
          <cell r="E2698" t="str">
            <v>ADIT Balance State</v>
          </cell>
          <cell r="F2698">
            <v>0</v>
          </cell>
          <cell r="G2698">
            <v>2777571.31</v>
          </cell>
          <cell r="H2698" t="str">
            <v>UTILITY</v>
          </cell>
          <cell r="I2698">
            <v>0</v>
          </cell>
          <cell r="J2698">
            <v>2777571.31</v>
          </cell>
        </row>
        <row r="2699">
          <cell r="D2699" t="str">
            <v>190000-Coal Reclamation Costs-S: Reg ADIT Balance - State</v>
          </cell>
          <cell r="E2699" t="str">
            <v>ADIT Balance State</v>
          </cell>
          <cell r="F2699">
            <v>0</v>
          </cell>
          <cell r="G2699">
            <v>-244358.59</v>
          </cell>
          <cell r="H2699" t="str">
            <v>UTILITY</v>
          </cell>
          <cell r="I2699">
            <v>0</v>
          </cell>
          <cell r="J2699">
            <v>-244358.59</v>
          </cell>
        </row>
        <row r="2700">
          <cell r="D2700" t="str">
            <v>190000-Deferred Fuel FERC-S: Reg ADIT Balance - State</v>
          </cell>
          <cell r="E2700" t="str">
            <v>ADIT Balance State</v>
          </cell>
          <cell r="F2700">
            <v>0</v>
          </cell>
          <cell r="G2700">
            <v>0</v>
          </cell>
          <cell r="H2700" t="str">
            <v>UTILITY</v>
          </cell>
          <cell r="I2700">
            <v>0</v>
          </cell>
          <cell r="J2700">
            <v>0</v>
          </cell>
        </row>
        <row r="2701">
          <cell r="D2701" t="str">
            <v>190000-Deferred Fuel NM-S: Reg ADIT Balance - State</v>
          </cell>
          <cell r="E2701" t="str">
            <v>ADIT Balance State</v>
          </cell>
          <cell r="F2701">
            <v>0</v>
          </cell>
          <cell r="G2701">
            <v>0</v>
          </cell>
          <cell r="H2701" t="str">
            <v>UTILITY</v>
          </cell>
          <cell r="I2701">
            <v>0</v>
          </cell>
          <cell r="J2701">
            <v>0</v>
          </cell>
        </row>
        <row r="2702">
          <cell r="D2702" t="str">
            <v>190000-Deferred Fuel TX-S: Reg ADIT Balance - State</v>
          </cell>
          <cell r="E2702" t="str">
            <v>ADIT Balance State</v>
          </cell>
          <cell r="F2702">
            <v>0</v>
          </cell>
          <cell r="G2702">
            <v>0</v>
          </cell>
          <cell r="H2702" t="str">
            <v>UTILITY</v>
          </cell>
          <cell r="I2702">
            <v>0</v>
          </cell>
          <cell r="J2702">
            <v>0</v>
          </cell>
        </row>
        <row r="2703">
          <cell r="D2703" t="str">
            <v>190000-Excess Deferred Taxes-S: Reg ADIT Balance - State</v>
          </cell>
          <cell r="E2703" t="str">
            <v>ADIT Balance State</v>
          </cell>
          <cell r="F2703">
            <v>0</v>
          </cell>
          <cell r="G2703">
            <v>0</v>
          </cell>
          <cell r="H2703" t="str">
            <v>UTILITY</v>
          </cell>
          <cell r="I2703">
            <v>0</v>
          </cell>
          <cell r="J2703">
            <v>0</v>
          </cell>
        </row>
        <row r="2704">
          <cell r="D2704" t="str">
            <v>190000-FIN 48-S: Reg ADIT Balance - State</v>
          </cell>
          <cell r="E2704" t="str">
            <v>ADIT Balance State</v>
          </cell>
          <cell r="F2704">
            <v>0</v>
          </cell>
          <cell r="G2704">
            <v>0</v>
          </cell>
          <cell r="H2704" t="str">
            <v>UTILITY</v>
          </cell>
          <cell r="I2704">
            <v>0</v>
          </cell>
          <cell r="J2704">
            <v>0</v>
          </cell>
        </row>
        <row r="2705">
          <cell r="D2705" t="str">
            <v>190000-ITC-S: Reg ADIT Balance - State</v>
          </cell>
          <cell r="E2705" t="str">
            <v>ADIT Balance State</v>
          </cell>
          <cell r="F2705">
            <v>0</v>
          </cell>
          <cell r="G2705">
            <v>0</v>
          </cell>
          <cell r="H2705" t="str">
            <v>UTILITY</v>
          </cell>
          <cell r="I2705">
            <v>0</v>
          </cell>
          <cell r="J2705">
            <v>0</v>
          </cell>
        </row>
        <row r="2706">
          <cell r="D2706" t="str">
            <v>190000-NOL AZ-S: Reg ADIT Balance - State</v>
          </cell>
          <cell r="E2706" t="str">
            <v>ADIT Balance State</v>
          </cell>
          <cell r="F2706">
            <v>0</v>
          </cell>
          <cell r="G2706">
            <v>5203.4799999999996</v>
          </cell>
          <cell r="H2706" t="str">
            <v>UTILITY</v>
          </cell>
          <cell r="I2706">
            <v>0</v>
          </cell>
          <cell r="J2706">
            <v>5203.4799999999996</v>
          </cell>
        </row>
        <row r="2707">
          <cell r="D2707" t="str">
            <v>190000-NOL NM-S: Reg ADIT Balance - State</v>
          </cell>
          <cell r="E2707" t="str">
            <v>ADIT Balance State</v>
          </cell>
          <cell r="F2707">
            <v>0</v>
          </cell>
          <cell r="G2707">
            <v>1975485.33</v>
          </cell>
          <cell r="H2707" t="str">
            <v>UTILITY</v>
          </cell>
          <cell r="I2707">
            <v>0</v>
          </cell>
          <cell r="J2707">
            <v>1975485.33</v>
          </cell>
        </row>
        <row r="2708">
          <cell r="D2708" t="str">
            <v>190000-NOL TX-S: Reg ADIT Balance - State</v>
          </cell>
          <cell r="E2708" t="str">
            <v>ADIT Balance State</v>
          </cell>
          <cell r="F2708">
            <v>0</v>
          </cell>
          <cell r="G2708">
            <v>7053.85</v>
          </cell>
          <cell r="H2708" t="str">
            <v>UTILITY</v>
          </cell>
          <cell r="I2708">
            <v>0</v>
          </cell>
          <cell r="J2708">
            <v>7053.85</v>
          </cell>
        </row>
        <row r="2709">
          <cell r="D2709" t="str">
            <v>190000-Other Employee Benefits-S: Reg ADIT Balance - State</v>
          </cell>
          <cell r="E2709" t="str">
            <v>ADIT Balance State</v>
          </cell>
          <cell r="F2709">
            <v>0</v>
          </cell>
          <cell r="G2709">
            <v>583310.59</v>
          </cell>
          <cell r="H2709" t="str">
            <v>UTILITY</v>
          </cell>
          <cell r="I2709">
            <v>0</v>
          </cell>
          <cell r="J2709">
            <v>583310.59</v>
          </cell>
        </row>
        <row r="2710">
          <cell r="D2710" t="str">
            <v>190000-Other-S: Reg ADIT Balance - State</v>
          </cell>
          <cell r="E2710" t="str">
            <v>ADIT Balance State</v>
          </cell>
          <cell r="F2710">
            <v>0</v>
          </cell>
          <cell r="G2710">
            <v>-1594891.53</v>
          </cell>
          <cell r="H2710" t="str">
            <v>UTILITY</v>
          </cell>
          <cell r="I2710">
            <v>0</v>
          </cell>
          <cell r="J2710">
            <v>-1594891.53</v>
          </cell>
        </row>
        <row r="2711">
          <cell r="D2711" t="str">
            <v>190000-R&amp;D Credit: Reg ADIT Balance - State</v>
          </cell>
          <cell r="E2711" t="str">
            <v>ADIT Balance State</v>
          </cell>
          <cell r="F2711">
            <v>0</v>
          </cell>
          <cell r="G2711">
            <v>16679.95</v>
          </cell>
          <cell r="H2711" t="str">
            <v>UTILITY</v>
          </cell>
          <cell r="I2711">
            <v>0</v>
          </cell>
          <cell r="J2711">
            <v>16679.95</v>
          </cell>
        </row>
        <row r="2712">
          <cell r="D2712" t="str">
            <v>190000-Retirement Plans-S: Reg ADIT Balance - State</v>
          </cell>
          <cell r="E2712" t="str">
            <v>ADIT Balance State</v>
          </cell>
          <cell r="F2712">
            <v>0</v>
          </cell>
          <cell r="G2712">
            <v>1813131.39</v>
          </cell>
          <cell r="H2712" t="str">
            <v>UTILITY</v>
          </cell>
          <cell r="I2712">
            <v>0</v>
          </cell>
          <cell r="J2712">
            <v>1813131.39</v>
          </cell>
        </row>
        <row r="2713">
          <cell r="D2713" t="str">
            <v>190000-SFAS 143 ARO-S: Reg ADIT Balance - State</v>
          </cell>
          <cell r="E2713" t="str">
            <v>ADIT Balance State</v>
          </cell>
          <cell r="F2713">
            <v>0</v>
          </cell>
          <cell r="G2713">
            <v>0</v>
          </cell>
          <cell r="H2713" t="str">
            <v>UTILITY</v>
          </cell>
          <cell r="I2713">
            <v>0</v>
          </cell>
          <cell r="J2713">
            <v>0</v>
          </cell>
        </row>
        <row r="2714">
          <cell r="D2714" t="str">
            <v>190000-Unbilled Revenue-S: Reg ADIT Balance - State</v>
          </cell>
          <cell r="E2714" t="str">
            <v>ADIT Balance State</v>
          </cell>
          <cell r="F2714">
            <v>0</v>
          </cell>
          <cell r="G2714">
            <v>0</v>
          </cell>
          <cell r="H2714" t="str">
            <v>UTILITY</v>
          </cell>
          <cell r="I2714">
            <v>0</v>
          </cell>
          <cell r="J2714">
            <v>0</v>
          </cell>
        </row>
        <row r="2715">
          <cell r="D2715" t="str">
            <v>190000-Wind Credit C/F-S: Reg ADIT Balance - State</v>
          </cell>
          <cell r="E2715" t="str">
            <v>ADIT Balance State</v>
          </cell>
          <cell r="F2715">
            <v>0</v>
          </cell>
          <cell r="G2715">
            <v>0</v>
          </cell>
          <cell r="H2715" t="str">
            <v>UTILITY</v>
          </cell>
          <cell r="I2715">
            <v>0</v>
          </cell>
          <cell r="J2715">
            <v>0</v>
          </cell>
        </row>
        <row r="2716">
          <cell r="D2716" t="str">
            <v>254300-Excess Deferred Taxes-S: Reg ADIT Balance - State</v>
          </cell>
          <cell r="E2716" t="str">
            <v>ADIT Balance State</v>
          </cell>
          <cell r="F2716">
            <v>0</v>
          </cell>
          <cell r="G2716">
            <v>0</v>
          </cell>
          <cell r="H2716" t="str">
            <v>UTILITY</v>
          </cell>
          <cell r="I2716">
            <v>0</v>
          </cell>
          <cell r="J2716">
            <v>0</v>
          </cell>
        </row>
        <row r="2717">
          <cell r="D2717" t="str">
            <v>254300-ITC-S: Reg ADIT Balance - State</v>
          </cell>
          <cell r="E2717" t="str">
            <v>ADIT Balance State</v>
          </cell>
          <cell r="F2717">
            <v>0</v>
          </cell>
          <cell r="G2717">
            <v>0</v>
          </cell>
          <cell r="H2717" t="str">
            <v>UTILITY</v>
          </cell>
          <cell r="I2717">
            <v>0</v>
          </cell>
          <cell r="J2717">
            <v>0</v>
          </cell>
        </row>
        <row r="2718">
          <cell r="D2718" t="str">
            <v>282000-ABFUDC CWIP-S: Reg ADIT Balance - State</v>
          </cell>
          <cell r="E2718" t="str">
            <v>ADIT Balance State</v>
          </cell>
          <cell r="F2718">
            <v>0</v>
          </cell>
          <cell r="G2718">
            <v>0</v>
          </cell>
          <cell r="H2718" t="str">
            <v>UTILITY</v>
          </cell>
          <cell r="I2718">
            <v>0</v>
          </cell>
          <cell r="J2718">
            <v>0</v>
          </cell>
        </row>
        <row r="2719">
          <cell r="D2719" t="str">
            <v>282000-ABFUDC-S: Reg ADIT Balance - State</v>
          </cell>
          <cell r="E2719" t="str">
            <v>ADIT Balance State</v>
          </cell>
          <cell r="F2719">
            <v>0</v>
          </cell>
          <cell r="G2719">
            <v>-2143492.73</v>
          </cell>
          <cell r="H2719" t="str">
            <v>UTILITY</v>
          </cell>
          <cell r="I2719">
            <v>0</v>
          </cell>
          <cell r="J2719">
            <v>-2143492.73</v>
          </cell>
        </row>
        <row r="2720">
          <cell r="D2720" t="str">
            <v>282000-AEFUDC CWIP-S: Reg ADIT Balance - State</v>
          </cell>
          <cell r="E2720" t="str">
            <v>ADIT Balance State</v>
          </cell>
          <cell r="F2720">
            <v>0</v>
          </cell>
          <cell r="G2720">
            <v>0</v>
          </cell>
          <cell r="H2720" t="str">
            <v>UTILITY</v>
          </cell>
          <cell r="I2720">
            <v>0</v>
          </cell>
          <cell r="J2720">
            <v>0</v>
          </cell>
        </row>
        <row r="2721">
          <cell r="D2721" t="str">
            <v>282000-AEFUDC-S: Reg ADIT Balance - State</v>
          </cell>
          <cell r="E2721" t="str">
            <v>ADIT Balance State</v>
          </cell>
          <cell r="F2721">
            <v>0</v>
          </cell>
          <cell r="G2721">
            <v>0</v>
          </cell>
          <cell r="H2721" t="str">
            <v>UTILITY</v>
          </cell>
          <cell r="I2721">
            <v>0</v>
          </cell>
          <cell r="J2721">
            <v>0</v>
          </cell>
        </row>
        <row r="2722">
          <cell r="D2722" t="str">
            <v>282000-Decom Costs FQF-S: Reg ADIT Balance - State</v>
          </cell>
          <cell r="E2722" t="str">
            <v>ADIT Balance State</v>
          </cell>
          <cell r="F2722">
            <v>0</v>
          </cell>
          <cell r="G2722">
            <v>-2343609.4900000002</v>
          </cell>
          <cell r="H2722" t="str">
            <v>UTILITY</v>
          </cell>
          <cell r="I2722">
            <v>0</v>
          </cell>
          <cell r="J2722">
            <v>-2343609.4900000002</v>
          </cell>
        </row>
        <row r="2723">
          <cell r="D2723" t="str">
            <v>282000-Decom Costs-S: Reg ADIT Balance - State</v>
          </cell>
          <cell r="E2723" t="str">
            <v>ADIT Balance State</v>
          </cell>
          <cell r="F2723">
            <v>0</v>
          </cell>
          <cell r="G2723">
            <v>210035.95</v>
          </cell>
          <cell r="H2723" t="str">
            <v>UTILITY</v>
          </cell>
          <cell r="I2723">
            <v>0</v>
          </cell>
          <cell r="J2723">
            <v>210035.95</v>
          </cell>
        </row>
        <row r="2724">
          <cell r="D2724" t="str">
            <v>282000-Depr Differences-S: Reg ADIT Balance - State</v>
          </cell>
          <cell r="E2724" t="str">
            <v>ADIT Balance State</v>
          </cell>
          <cell r="F2724">
            <v>0</v>
          </cell>
          <cell r="G2724">
            <v>-28846950.460000001</v>
          </cell>
          <cell r="H2724" t="str">
            <v>UTILITY</v>
          </cell>
          <cell r="I2724">
            <v>0</v>
          </cell>
          <cell r="J2724">
            <v>-28846950.460000001</v>
          </cell>
        </row>
        <row r="2725">
          <cell r="D2725" t="str">
            <v>282000-Repair Allowance-S: Reg ADIT Balance - State</v>
          </cell>
          <cell r="E2725" t="str">
            <v>ADIT Balance State</v>
          </cell>
          <cell r="F2725">
            <v>0</v>
          </cell>
          <cell r="G2725">
            <v>-5204754.95</v>
          </cell>
          <cell r="H2725" t="str">
            <v>UTILITY</v>
          </cell>
          <cell r="I2725">
            <v>0</v>
          </cell>
          <cell r="J2725">
            <v>-5204754.95</v>
          </cell>
        </row>
        <row r="2726">
          <cell r="D2726" t="str">
            <v>282000-Section 174 R&amp;D-S: Reg ADIT Balance - State</v>
          </cell>
          <cell r="E2726" t="str">
            <v>ADIT Balance State</v>
          </cell>
          <cell r="F2726">
            <v>0</v>
          </cell>
          <cell r="G2726">
            <v>-853499.1</v>
          </cell>
          <cell r="H2726" t="str">
            <v>UTILITY</v>
          </cell>
          <cell r="I2726">
            <v>0</v>
          </cell>
          <cell r="J2726">
            <v>-853499.1</v>
          </cell>
        </row>
        <row r="2727">
          <cell r="D2727" t="str">
            <v>283000-ABFUDC CWIP-S: Reg ADIT Balance - State</v>
          </cell>
          <cell r="E2727" t="str">
            <v>ADIT Balance State</v>
          </cell>
          <cell r="F2727">
            <v>0</v>
          </cell>
          <cell r="G2727">
            <v>0</v>
          </cell>
          <cell r="H2727" t="str">
            <v>UTILITY</v>
          </cell>
          <cell r="I2727">
            <v>0</v>
          </cell>
          <cell r="J2727">
            <v>0</v>
          </cell>
        </row>
        <row r="2728">
          <cell r="D2728" t="str">
            <v>283000-ABFUDC-S: Reg ADIT Balance - State</v>
          </cell>
          <cell r="E2728" t="str">
            <v>ADIT Balance State</v>
          </cell>
          <cell r="F2728">
            <v>0</v>
          </cell>
          <cell r="G2728">
            <v>0</v>
          </cell>
          <cell r="H2728" t="str">
            <v>UTILITY</v>
          </cell>
          <cell r="I2728">
            <v>0</v>
          </cell>
          <cell r="J2728">
            <v>0</v>
          </cell>
        </row>
        <row r="2729">
          <cell r="D2729" t="str">
            <v>283000-AEFUDC CWIP-S: Reg ADIT Balance - State</v>
          </cell>
          <cell r="E2729" t="str">
            <v>ADIT Balance State</v>
          </cell>
          <cell r="F2729">
            <v>0</v>
          </cell>
          <cell r="G2729">
            <v>0</v>
          </cell>
          <cell r="H2729" t="str">
            <v>UTILITY</v>
          </cell>
          <cell r="I2729">
            <v>0</v>
          </cell>
          <cell r="J2729">
            <v>0</v>
          </cell>
        </row>
        <row r="2730">
          <cell r="D2730" t="str">
            <v>283000-AEFUDC-S: Reg ADIT Balance - State</v>
          </cell>
          <cell r="E2730" t="str">
            <v>ADIT Balance State</v>
          </cell>
          <cell r="F2730">
            <v>0</v>
          </cell>
          <cell r="G2730">
            <v>0</v>
          </cell>
          <cell r="H2730" t="str">
            <v>UTILITY</v>
          </cell>
          <cell r="I2730">
            <v>0</v>
          </cell>
          <cell r="J2730">
            <v>0</v>
          </cell>
        </row>
        <row r="2731">
          <cell r="D2731" t="str">
            <v>283000-Amort of Debt Costs-S: Reg ADIT Balance - State</v>
          </cell>
          <cell r="E2731" t="str">
            <v>ADIT Balance State</v>
          </cell>
          <cell r="F2731">
            <v>0</v>
          </cell>
          <cell r="G2731">
            <v>-258168.48</v>
          </cell>
          <cell r="H2731" t="str">
            <v>UTILITY</v>
          </cell>
          <cell r="I2731">
            <v>0</v>
          </cell>
          <cell r="J2731">
            <v>-258168.48</v>
          </cell>
        </row>
        <row r="2732">
          <cell r="D2732" t="str">
            <v>283000-CIAC-S: Reg ADIT Balance - State</v>
          </cell>
          <cell r="E2732" t="str">
            <v>ADIT Balance State</v>
          </cell>
          <cell r="F2732">
            <v>0</v>
          </cell>
          <cell r="G2732">
            <v>0</v>
          </cell>
          <cell r="H2732" t="str">
            <v>UTILITY</v>
          </cell>
          <cell r="I2732">
            <v>0</v>
          </cell>
          <cell r="J2732">
            <v>0</v>
          </cell>
        </row>
        <row r="2733">
          <cell r="D2733" t="str">
            <v>283000-Capitalized Interest-S: Reg ADIT Balance - State</v>
          </cell>
          <cell r="E2733" t="str">
            <v>ADIT Balance State</v>
          </cell>
          <cell r="F2733">
            <v>0</v>
          </cell>
          <cell r="G2733">
            <v>0</v>
          </cell>
          <cell r="H2733" t="str">
            <v>UTILITY</v>
          </cell>
          <cell r="I2733">
            <v>0</v>
          </cell>
          <cell r="J2733">
            <v>0</v>
          </cell>
        </row>
        <row r="2734">
          <cell r="D2734" t="str">
            <v>283000-Coal Reclamation Costs-S: Reg ADIT Balance - State</v>
          </cell>
          <cell r="E2734" t="str">
            <v>ADIT Balance State</v>
          </cell>
          <cell r="F2734">
            <v>0</v>
          </cell>
          <cell r="G2734">
            <v>0</v>
          </cell>
          <cell r="H2734" t="str">
            <v>UTILITY</v>
          </cell>
          <cell r="I2734">
            <v>0</v>
          </cell>
          <cell r="J2734">
            <v>0</v>
          </cell>
        </row>
        <row r="2735">
          <cell r="D2735" t="str">
            <v>283000-Decom Costs-S: Reg ADIT Balance - State</v>
          </cell>
          <cell r="E2735" t="str">
            <v>ADIT Balance State</v>
          </cell>
          <cell r="F2735">
            <v>0</v>
          </cell>
          <cell r="G2735">
            <v>0</v>
          </cell>
          <cell r="H2735" t="str">
            <v>UTILITY</v>
          </cell>
          <cell r="I2735">
            <v>0</v>
          </cell>
          <cell r="J2735">
            <v>0</v>
          </cell>
        </row>
        <row r="2736">
          <cell r="D2736" t="str">
            <v>283000-Deferred Fuel FERC-S: Reg ADIT Balance - State</v>
          </cell>
          <cell r="E2736" t="str">
            <v>ADIT Balance State</v>
          </cell>
          <cell r="F2736">
            <v>0</v>
          </cell>
          <cell r="G2736">
            <v>0</v>
          </cell>
          <cell r="H2736" t="str">
            <v>UTILITY</v>
          </cell>
          <cell r="I2736">
            <v>0</v>
          </cell>
          <cell r="J2736">
            <v>0</v>
          </cell>
        </row>
        <row r="2737">
          <cell r="D2737" t="str">
            <v>283000-Deferred Fuel NM-S: Reg ADIT Balance - State</v>
          </cell>
          <cell r="E2737" t="str">
            <v>ADIT Balance State</v>
          </cell>
          <cell r="F2737">
            <v>0</v>
          </cell>
          <cell r="G2737">
            <v>0</v>
          </cell>
          <cell r="H2737" t="str">
            <v>UTILITY</v>
          </cell>
          <cell r="I2737">
            <v>0</v>
          </cell>
          <cell r="J2737">
            <v>0</v>
          </cell>
        </row>
        <row r="2738">
          <cell r="D2738" t="str">
            <v>283000-Deferred Fuel TX-S: Reg ADIT Balance - State</v>
          </cell>
          <cell r="E2738" t="str">
            <v>ADIT Balance State</v>
          </cell>
          <cell r="F2738">
            <v>0</v>
          </cell>
          <cell r="G2738">
            <v>0</v>
          </cell>
          <cell r="H2738" t="str">
            <v>UTILITY</v>
          </cell>
          <cell r="I2738">
            <v>0</v>
          </cell>
          <cell r="J2738">
            <v>0</v>
          </cell>
        </row>
        <row r="2739">
          <cell r="D2739" t="str">
            <v>283000-Depr Differences-AZ: Reg ADIT Balance - State</v>
          </cell>
          <cell r="E2739" t="str">
            <v>ADIT Balance State</v>
          </cell>
          <cell r="F2739">
            <v>0</v>
          </cell>
          <cell r="G2739">
            <v>0</v>
          </cell>
          <cell r="H2739" t="str">
            <v>UTILITY</v>
          </cell>
          <cell r="I2739">
            <v>0</v>
          </cell>
          <cell r="J2739">
            <v>0</v>
          </cell>
        </row>
        <row r="2740">
          <cell r="D2740" t="str">
            <v>283000-Depr Differences-S: Reg ADIT Balance - State</v>
          </cell>
          <cell r="E2740" t="str">
            <v>ADIT Balance State</v>
          </cell>
          <cell r="F2740">
            <v>0</v>
          </cell>
          <cell r="G2740">
            <v>0</v>
          </cell>
          <cell r="H2740" t="str">
            <v>UTILITY</v>
          </cell>
          <cell r="I2740">
            <v>0</v>
          </cell>
          <cell r="J2740">
            <v>0</v>
          </cell>
        </row>
        <row r="2741">
          <cell r="D2741" t="str">
            <v>283000-ITC-S: Reg ADIT Balance - State</v>
          </cell>
          <cell r="E2741" t="str">
            <v>ADIT Balance State</v>
          </cell>
          <cell r="F2741">
            <v>0</v>
          </cell>
          <cell r="G2741">
            <v>0</v>
          </cell>
          <cell r="H2741" t="str">
            <v>UTILITY</v>
          </cell>
          <cell r="I2741">
            <v>0</v>
          </cell>
          <cell r="J2741">
            <v>0</v>
          </cell>
        </row>
        <row r="2742">
          <cell r="D2742" t="str">
            <v>283000-Other Employee Benefits-S: Reg ADIT Balance - State</v>
          </cell>
          <cell r="E2742" t="str">
            <v>ADIT Balance State</v>
          </cell>
          <cell r="F2742">
            <v>0</v>
          </cell>
          <cell r="G2742">
            <v>0</v>
          </cell>
          <cell r="H2742" t="str">
            <v>UTILITY</v>
          </cell>
          <cell r="I2742">
            <v>0</v>
          </cell>
          <cell r="J2742">
            <v>0</v>
          </cell>
        </row>
        <row r="2743">
          <cell r="D2743" t="str">
            <v>283000-Other-S: Reg ADIT Balance - State</v>
          </cell>
          <cell r="E2743" t="str">
            <v>ADIT Balance State</v>
          </cell>
          <cell r="F2743">
            <v>0</v>
          </cell>
          <cell r="G2743">
            <v>-182432.8</v>
          </cell>
          <cell r="H2743" t="str">
            <v>UTILITY</v>
          </cell>
          <cell r="I2743">
            <v>0</v>
          </cell>
          <cell r="J2743">
            <v>-182432.8</v>
          </cell>
        </row>
        <row r="2744">
          <cell r="D2744" t="str">
            <v>283000-R&amp;D Credit-S: Reg ADIT Balance - State</v>
          </cell>
          <cell r="E2744" t="str">
            <v>ADIT Balance State</v>
          </cell>
          <cell r="F2744">
            <v>0</v>
          </cell>
          <cell r="G2744">
            <v>0</v>
          </cell>
          <cell r="H2744" t="str">
            <v>UTILITY</v>
          </cell>
          <cell r="I2744">
            <v>0</v>
          </cell>
          <cell r="J2744">
            <v>0</v>
          </cell>
        </row>
        <row r="2745">
          <cell r="D2745" t="str">
            <v>283000-Repair Allowance-S: Reg ADIT Balance - State</v>
          </cell>
          <cell r="E2745" t="str">
            <v>ADIT Balance State</v>
          </cell>
          <cell r="F2745">
            <v>0</v>
          </cell>
          <cell r="G2745">
            <v>0</v>
          </cell>
          <cell r="H2745" t="str">
            <v>UTILITY</v>
          </cell>
          <cell r="I2745">
            <v>0</v>
          </cell>
          <cell r="J2745">
            <v>0</v>
          </cell>
        </row>
        <row r="2746">
          <cell r="D2746" t="str">
            <v>283000-Retirement Plans-S: Reg ADIT Balance - State</v>
          </cell>
          <cell r="E2746" t="str">
            <v>ADIT Balance State</v>
          </cell>
          <cell r="F2746">
            <v>0</v>
          </cell>
          <cell r="G2746">
            <v>0</v>
          </cell>
          <cell r="H2746" t="str">
            <v>UTILITY</v>
          </cell>
          <cell r="I2746">
            <v>0</v>
          </cell>
          <cell r="J2746">
            <v>0</v>
          </cell>
        </row>
        <row r="2747">
          <cell r="D2747" t="str">
            <v>283000-SFAS 143 ARO-S: Reg ADIT Balance - State</v>
          </cell>
          <cell r="E2747" t="str">
            <v>ADIT Balance State</v>
          </cell>
          <cell r="F2747">
            <v>0</v>
          </cell>
          <cell r="G2747">
            <v>0</v>
          </cell>
          <cell r="H2747" t="str">
            <v>UTILITY</v>
          </cell>
          <cell r="I2747">
            <v>0</v>
          </cell>
          <cell r="J2747">
            <v>0</v>
          </cell>
        </row>
        <row r="2748">
          <cell r="D2748" t="str">
            <v>283000-Section 174 R&amp;D-S: Reg ADIT Balance - State</v>
          </cell>
          <cell r="E2748" t="str">
            <v>ADIT Balance State</v>
          </cell>
          <cell r="F2748">
            <v>0</v>
          </cell>
          <cell r="G2748">
            <v>0</v>
          </cell>
          <cell r="H2748" t="str">
            <v>UTILITY</v>
          </cell>
          <cell r="I2748">
            <v>0</v>
          </cell>
          <cell r="J2748">
            <v>0</v>
          </cell>
        </row>
        <row r="2749">
          <cell r="D2749" t="str">
            <v>283000-TOTF Income Taxes-S: Reg ADIT Balance - State</v>
          </cell>
          <cell r="E2749" t="str">
            <v>ADIT Balance State</v>
          </cell>
          <cell r="F2749">
            <v>0</v>
          </cell>
          <cell r="G2749">
            <v>63378.84</v>
          </cell>
          <cell r="H2749" t="str">
            <v>UTILITY</v>
          </cell>
          <cell r="I2749">
            <v>0</v>
          </cell>
          <cell r="J2749">
            <v>63378.84</v>
          </cell>
        </row>
        <row r="2750">
          <cell r="D2750" t="str">
            <v>283000-Unbilled Revenue-S: Reg ADIT Balance - State</v>
          </cell>
          <cell r="E2750" t="str">
            <v>ADIT Balance State</v>
          </cell>
          <cell r="F2750">
            <v>0</v>
          </cell>
          <cell r="G2750">
            <v>0</v>
          </cell>
          <cell r="H2750" t="str">
            <v>UTILITY</v>
          </cell>
          <cell r="I2750">
            <v>0</v>
          </cell>
          <cell r="J2750">
            <v>0</v>
          </cell>
        </row>
        <row r="2751">
          <cell r="D2751" t="str">
            <v>ZZZ282000-ITC-S: Reg ADIT Balance - State</v>
          </cell>
          <cell r="E2751" t="str">
            <v>ADIT Balance State</v>
          </cell>
          <cell r="F2751">
            <v>0</v>
          </cell>
          <cell r="G2751">
            <v>0</v>
          </cell>
          <cell r="H2751" t="str">
            <v>UTILITY</v>
          </cell>
          <cell r="I2751">
            <v>0</v>
          </cell>
          <cell r="J2751">
            <v>0</v>
          </cell>
        </row>
        <row r="2752">
          <cell r="D2752" t="str">
            <v>ZZZ283000-Amortization of Debt Costs-S: Reg ADIT Balance - State</v>
          </cell>
          <cell r="E2752" t="str">
            <v>ADIT Balance State</v>
          </cell>
          <cell r="F2752">
            <v>0</v>
          </cell>
          <cell r="G2752">
            <v>0</v>
          </cell>
          <cell r="H2752" t="str">
            <v>UTILITY</v>
          </cell>
          <cell r="I2752">
            <v>0</v>
          </cell>
          <cell r="J2752">
            <v>0</v>
          </cell>
        </row>
        <row r="2753">
          <cell r="D2753" t="str">
            <v>ZZZ411200-Decommissioning Costs-S: Reg ADIT Balance - State</v>
          </cell>
          <cell r="E2753" t="str">
            <v>ADIT Balance State</v>
          </cell>
          <cell r="F2753">
            <v>0</v>
          </cell>
          <cell r="G2753">
            <v>0</v>
          </cell>
          <cell r="H2753" t="str">
            <v>NON-UTILITY</v>
          </cell>
          <cell r="I2753">
            <v>0</v>
          </cell>
          <cell r="J2753">
            <v>0</v>
          </cell>
        </row>
        <row r="2754">
          <cell r="D2754" t="str">
            <v>182300-ABFUDC CWIP-S: FAS109 Increment Balance - State</v>
          </cell>
          <cell r="E2754" t="str">
            <v>FAS109 Increment Balance State</v>
          </cell>
          <cell r="F2754">
            <v>0</v>
          </cell>
          <cell r="G2754">
            <v>0</v>
          </cell>
          <cell r="H2754" t="str">
            <v>UTILITY</v>
          </cell>
          <cell r="I2754">
            <v>0</v>
          </cell>
          <cell r="J2754">
            <v>0</v>
          </cell>
        </row>
        <row r="2755">
          <cell r="D2755" t="str">
            <v>182300-ABFUDC-S: FAS109 Increment Balance - State</v>
          </cell>
          <cell r="E2755" t="str">
            <v>FAS109 Increment Balance State</v>
          </cell>
          <cell r="F2755">
            <v>0</v>
          </cell>
          <cell r="G2755">
            <v>0</v>
          </cell>
          <cell r="H2755" t="str">
            <v>UTILITY</v>
          </cell>
          <cell r="I2755">
            <v>0</v>
          </cell>
          <cell r="J2755">
            <v>0</v>
          </cell>
        </row>
        <row r="2756">
          <cell r="D2756" t="str">
            <v>182300-AEFUDC CWIP-S: FAS109 Increment Balance - State</v>
          </cell>
          <cell r="E2756" t="str">
            <v>FAS109 Increment Balance State</v>
          </cell>
          <cell r="F2756">
            <v>0</v>
          </cell>
          <cell r="G2756">
            <v>-444644.42000000004</v>
          </cell>
          <cell r="H2756" t="str">
            <v>UTILITY</v>
          </cell>
          <cell r="I2756">
            <v>0</v>
          </cell>
          <cell r="J2756">
            <v>-444644.42000000004</v>
          </cell>
        </row>
        <row r="2757">
          <cell r="D2757" t="str">
            <v>182300-AEFUDC-S: FAS109 Increment Balance - State</v>
          </cell>
          <cell r="E2757" t="str">
            <v>FAS109 Increment Balance State</v>
          </cell>
          <cell r="F2757">
            <v>0</v>
          </cell>
          <cell r="G2757">
            <v>244532.99000000022</v>
          </cell>
          <cell r="H2757" t="str">
            <v>UTILITY</v>
          </cell>
          <cell r="I2757">
            <v>0</v>
          </cell>
          <cell r="J2757">
            <v>244532.99000000022</v>
          </cell>
        </row>
        <row r="2758">
          <cell r="D2758" t="str">
            <v>182300-AOCI Debt-S: FAS109 Increment Balance - State</v>
          </cell>
          <cell r="E2758" t="str">
            <v>FAS109 Increment Balance State</v>
          </cell>
          <cell r="F2758">
            <v>0</v>
          </cell>
          <cell r="G2758">
            <v>0</v>
          </cell>
          <cell r="H2758" t="str">
            <v>UTILITY</v>
          </cell>
          <cell r="I2758">
            <v>0</v>
          </cell>
          <cell r="J2758">
            <v>0</v>
          </cell>
        </row>
        <row r="2759">
          <cell r="D2759" t="str">
            <v>182300-AOCI Decom-S: FAS109 Increment Balance - State</v>
          </cell>
          <cell r="E2759" t="str">
            <v>FAS109 Increment Balance State</v>
          </cell>
          <cell r="F2759">
            <v>0</v>
          </cell>
          <cell r="G2759">
            <v>0</v>
          </cell>
          <cell r="H2759" t="str">
            <v>UTILITY</v>
          </cell>
          <cell r="I2759">
            <v>0</v>
          </cell>
          <cell r="J2759">
            <v>0</v>
          </cell>
        </row>
        <row r="2760">
          <cell r="D2760" t="str">
            <v>182300-AOCI Retirement Plans-S: FAS109 Increment Balance - State</v>
          </cell>
          <cell r="E2760" t="str">
            <v>FAS109 Increment Balance State</v>
          </cell>
          <cell r="F2760">
            <v>0</v>
          </cell>
          <cell r="G2760">
            <v>0</v>
          </cell>
          <cell r="H2760" t="str">
            <v>UTILITY</v>
          </cell>
          <cell r="I2760">
            <v>0</v>
          </cell>
          <cell r="J2760">
            <v>0</v>
          </cell>
        </row>
        <row r="2761">
          <cell r="D2761" t="str">
            <v>182300-Amort of Debt Costs-S: FAS109 Increment Balance - State</v>
          </cell>
          <cell r="E2761" t="str">
            <v>FAS109 Increment Balance State</v>
          </cell>
          <cell r="F2761">
            <v>0</v>
          </cell>
          <cell r="G2761">
            <v>0</v>
          </cell>
          <cell r="H2761" t="str">
            <v>UTILITY</v>
          </cell>
          <cell r="I2761">
            <v>0</v>
          </cell>
          <cell r="J2761">
            <v>0</v>
          </cell>
        </row>
        <row r="2762">
          <cell r="D2762" t="str">
            <v>182300-CIAC-S: FAS109 Increment Balance - State</v>
          </cell>
          <cell r="E2762" t="str">
            <v>FAS109 Increment Balance State</v>
          </cell>
          <cell r="F2762">
            <v>0</v>
          </cell>
          <cell r="G2762">
            <v>0</v>
          </cell>
          <cell r="H2762" t="str">
            <v>UTILITY</v>
          </cell>
          <cell r="I2762">
            <v>0</v>
          </cell>
          <cell r="J2762">
            <v>0</v>
          </cell>
        </row>
        <row r="2763">
          <cell r="D2763" t="str">
            <v>182300-Capitalized Interest-S: FAS109 Increment Balance - State</v>
          </cell>
          <cell r="E2763" t="str">
            <v>FAS109 Increment Balance State</v>
          </cell>
          <cell r="F2763">
            <v>0</v>
          </cell>
          <cell r="G2763">
            <v>0</v>
          </cell>
          <cell r="H2763" t="str">
            <v>UTILITY</v>
          </cell>
          <cell r="I2763">
            <v>0</v>
          </cell>
          <cell r="J2763">
            <v>0</v>
          </cell>
        </row>
        <row r="2764">
          <cell r="D2764" t="str">
            <v>182300-Coal Reclamation Costs-S: FAS109 Increment Balance - State</v>
          </cell>
          <cell r="E2764" t="str">
            <v>FAS109 Increment Balance State</v>
          </cell>
          <cell r="F2764">
            <v>0</v>
          </cell>
          <cell r="G2764">
            <v>0</v>
          </cell>
          <cell r="H2764" t="str">
            <v>UTILITY</v>
          </cell>
          <cell r="I2764">
            <v>0</v>
          </cell>
          <cell r="J2764">
            <v>0</v>
          </cell>
        </row>
        <row r="2765">
          <cell r="D2765" t="str">
            <v>182300-Decom Costs-S: FAS109 Increment Balance - State</v>
          </cell>
          <cell r="E2765" t="str">
            <v>FAS109 Increment Balance State</v>
          </cell>
          <cell r="F2765">
            <v>0</v>
          </cell>
          <cell r="G2765">
            <v>0</v>
          </cell>
          <cell r="H2765" t="str">
            <v>UTILITY</v>
          </cell>
          <cell r="I2765">
            <v>0</v>
          </cell>
          <cell r="J2765">
            <v>0</v>
          </cell>
        </row>
        <row r="2766">
          <cell r="D2766" t="str">
            <v>182300-Deferred Fuel FERC-S: FAS109 Increment Balance - State</v>
          </cell>
          <cell r="E2766" t="str">
            <v>FAS109 Increment Balance State</v>
          </cell>
          <cell r="F2766">
            <v>0</v>
          </cell>
          <cell r="G2766">
            <v>0</v>
          </cell>
          <cell r="H2766" t="str">
            <v>UTILITY</v>
          </cell>
          <cell r="I2766">
            <v>0</v>
          </cell>
          <cell r="J2766">
            <v>0</v>
          </cell>
        </row>
        <row r="2767">
          <cell r="D2767" t="str">
            <v>182300-Deferred Fuel NM-S: FAS109 Increment Balance - State</v>
          </cell>
          <cell r="E2767" t="str">
            <v>FAS109 Increment Balance State</v>
          </cell>
          <cell r="F2767">
            <v>0</v>
          </cell>
          <cell r="G2767">
            <v>0</v>
          </cell>
          <cell r="H2767" t="str">
            <v>UTILITY</v>
          </cell>
          <cell r="I2767">
            <v>0</v>
          </cell>
          <cell r="J2767">
            <v>0</v>
          </cell>
        </row>
        <row r="2768">
          <cell r="D2768" t="str">
            <v>182300-Deferred Fuel TX-S: FAS109 Increment Balance - State</v>
          </cell>
          <cell r="E2768" t="str">
            <v>FAS109 Increment Balance State</v>
          </cell>
          <cell r="F2768">
            <v>0</v>
          </cell>
          <cell r="G2768">
            <v>0</v>
          </cell>
          <cell r="H2768" t="str">
            <v>UTILITY</v>
          </cell>
          <cell r="I2768">
            <v>0</v>
          </cell>
          <cell r="J2768">
            <v>0</v>
          </cell>
        </row>
        <row r="2769">
          <cell r="D2769" t="str">
            <v>182300-Depr Differences-AZ: FAS109 Increment Balance - State</v>
          </cell>
          <cell r="E2769" t="str">
            <v>FAS109 Increment Balance State</v>
          </cell>
          <cell r="F2769">
            <v>0</v>
          </cell>
          <cell r="G2769">
            <v>0</v>
          </cell>
          <cell r="H2769" t="str">
            <v>UTILITY</v>
          </cell>
          <cell r="I2769">
            <v>0</v>
          </cell>
          <cell r="J2769">
            <v>0</v>
          </cell>
        </row>
        <row r="2770">
          <cell r="D2770" t="str">
            <v>182300-Depr Differences-S: FAS109 Increment Balance - State</v>
          </cell>
          <cell r="E2770" t="str">
            <v>FAS109 Increment Balance State</v>
          </cell>
          <cell r="F2770">
            <v>0</v>
          </cell>
          <cell r="G2770">
            <v>0</v>
          </cell>
          <cell r="H2770" t="str">
            <v>UTILITY</v>
          </cell>
          <cell r="I2770">
            <v>0</v>
          </cell>
          <cell r="J2770">
            <v>0</v>
          </cell>
        </row>
        <row r="2771">
          <cell r="D2771" t="str">
            <v>182300-Excess ADSIT AZ-S: FAS109 Increment Balance - State</v>
          </cell>
          <cell r="E2771" t="str">
            <v>FAS109 Increment Balance State</v>
          </cell>
          <cell r="F2771">
            <v>0</v>
          </cell>
          <cell r="G2771">
            <v>0</v>
          </cell>
          <cell r="H2771" t="str">
            <v>UTILITY</v>
          </cell>
          <cell r="I2771">
            <v>0</v>
          </cell>
          <cell r="J2771">
            <v>0</v>
          </cell>
        </row>
        <row r="2772">
          <cell r="D2772" t="str">
            <v>182300-Excess ADSIT NM-S: FAS109 Increment Balance - State</v>
          </cell>
          <cell r="E2772" t="str">
            <v>FAS109 Increment Balance State</v>
          </cell>
          <cell r="F2772">
            <v>0</v>
          </cell>
          <cell r="G2772">
            <v>0</v>
          </cell>
          <cell r="H2772" t="str">
            <v>UTILITY</v>
          </cell>
          <cell r="I2772">
            <v>0</v>
          </cell>
          <cell r="J2772">
            <v>0</v>
          </cell>
        </row>
        <row r="2773">
          <cell r="D2773" t="str">
            <v>182300-Excess ADSIT TX-S: FAS109 Increment Balance - State</v>
          </cell>
          <cell r="E2773" t="str">
            <v>FAS109 Increment Balance State</v>
          </cell>
          <cell r="F2773">
            <v>0</v>
          </cell>
          <cell r="G2773">
            <v>0</v>
          </cell>
          <cell r="H2773" t="str">
            <v>UTILITY</v>
          </cell>
          <cell r="I2773">
            <v>0</v>
          </cell>
          <cell r="J2773">
            <v>0</v>
          </cell>
        </row>
        <row r="2774">
          <cell r="D2774" t="str">
            <v>182300-ITC-S: FAS109 Increment Balance - State</v>
          </cell>
          <cell r="E2774" t="str">
            <v>FAS109 Increment Balance State</v>
          </cell>
          <cell r="F2774">
            <v>0</v>
          </cell>
          <cell r="G2774">
            <v>0</v>
          </cell>
          <cell r="H2774" t="str">
            <v>UTILITY</v>
          </cell>
          <cell r="I2774">
            <v>0</v>
          </cell>
          <cell r="J2774">
            <v>0</v>
          </cell>
        </row>
        <row r="2775">
          <cell r="D2775" t="str">
            <v>182300-Other Employee Benefits-S: FAS109 Increment Balance - State</v>
          </cell>
          <cell r="E2775" t="str">
            <v>FAS109 Increment Balance State</v>
          </cell>
          <cell r="F2775">
            <v>0</v>
          </cell>
          <cell r="G2775">
            <v>0</v>
          </cell>
          <cell r="H2775" t="str">
            <v>UTILITY</v>
          </cell>
          <cell r="I2775">
            <v>0</v>
          </cell>
          <cell r="J2775">
            <v>0</v>
          </cell>
        </row>
        <row r="2776">
          <cell r="D2776" t="str">
            <v>182300-Other-S: FAS109 Increment Balance - State</v>
          </cell>
          <cell r="E2776" t="str">
            <v>FAS109 Increment Balance State</v>
          </cell>
          <cell r="F2776">
            <v>0</v>
          </cell>
          <cell r="G2776">
            <v>0</v>
          </cell>
          <cell r="H2776" t="str">
            <v>UTILITY</v>
          </cell>
          <cell r="I2776">
            <v>0</v>
          </cell>
          <cell r="J2776">
            <v>0</v>
          </cell>
        </row>
        <row r="2777">
          <cell r="D2777" t="str">
            <v>182300-R&amp;D Credit-S: FAS109 Increment Balance - State</v>
          </cell>
          <cell r="E2777" t="str">
            <v>FAS109 Increment Balance State</v>
          </cell>
          <cell r="F2777">
            <v>0</v>
          </cell>
          <cell r="G2777">
            <v>0</v>
          </cell>
          <cell r="H2777" t="str">
            <v>UTILITY</v>
          </cell>
          <cell r="I2777">
            <v>0</v>
          </cell>
          <cell r="J2777">
            <v>0</v>
          </cell>
        </row>
        <row r="2778">
          <cell r="D2778" t="str">
            <v>182300-Repair Allowance-S: FAS109 Increment Balance - State</v>
          </cell>
          <cell r="E2778" t="str">
            <v>FAS109 Increment Balance State</v>
          </cell>
          <cell r="F2778">
            <v>0</v>
          </cell>
          <cell r="G2778">
            <v>0</v>
          </cell>
          <cell r="H2778" t="str">
            <v>UTILITY</v>
          </cell>
          <cell r="I2778">
            <v>0</v>
          </cell>
          <cell r="J2778">
            <v>0</v>
          </cell>
        </row>
        <row r="2779">
          <cell r="D2779" t="str">
            <v>182300-Retirement Plans-S: FAS109 Increment Balance - State</v>
          </cell>
          <cell r="E2779" t="str">
            <v>FAS109 Increment Balance State</v>
          </cell>
          <cell r="F2779">
            <v>0</v>
          </cell>
          <cell r="G2779">
            <v>0</v>
          </cell>
          <cell r="H2779" t="str">
            <v>UTILITY</v>
          </cell>
          <cell r="I2779">
            <v>0</v>
          </cell>
          <cell r="J2779">
            <v>0</v>
          </cell>
        </row>
        <row r="2780">
          <cell r="D2780" t="str">
            <v>182300-SFAS 143 ARO-S: FAS109 Increment Balance - State</v>
          </cell>
          <cell r="E2780" t="str">
            <v>FAS109 Increment Balance State</v>
          </cell>
          <cell r="F2780">
            <v>0</v>
          </cell>
          <cell r="G2780">
            <v>0</v>
          </cell>
          <cell r="H2780" t="str">
            <v>UTILITY</v>
          </cell>
          <cell r="I2780">
            <v>0</v>
          </cell>
          <cell r="J2780">
            <v>0</v>
          </cell>
        </row>
        <row r="2781">
          <cell r="D2781" t="str">
            <v>182300-Section 174 R&amp;D-S: FAS109 Increment Balance - State</v>
          </cell>
          <cell r="E2781" t="str">
            <v>FAS109 Increment Balance State</v>
          </cell>
          <cell r="F2781">
            <v>0</v>
          </cell>
          <cell r="G2781">
            <v>0</v>
          </cell>
          <cell r="H2781" t="str">
            <v>UTILITY</v>
          </cell>
          <cell r="I2781">
            <v>0</v>
          </cell>
          <cell r="J2781">
            <v>0</v>
          </cell>
        </row>
        <row r="2782">
          <cell r="D2782" t="str">
            <v>182300-TOTF Income Taxes-S: FAS109 Increment Balance - State</v>
          </cell>
          <cell r="E2782" t="str">
            <v>FAS109 Increment Balance State</v>
          </cell>
          <cell r="F2782">
            <v>0</v>
          </cell>
          <cell r="G2782">
            <v>0</v>
          </cell>
          <cell r="H2782" t="str">
            <v>UTILITY</v>
          </cell>
          <cell r="I2782">
            <v>0</v>
          </cell>
          <cell r="J2782">
            <v>0</v>
          </cell>
        </row>
        <row r="2783">
          <cell r="D2783" t="str">
            <v>182300-Unbilled Revenue-S: FAS109 Increment Balance - State</v>
          </cell>
          <cell r="E2783" t="str">
            <v>FAS109 Increment Balance State</v>
          </cell>
          <cell r="F2783">
            <v>0</v>
          </cell>
          <cell r="G2783">
            <v>0</v>
          </cell>
          <cell r="H2783" t="str">
            <v>UTILITY</v>
          </cell>
          <cell r="I2783">
            <v>0</v>
          </cell>
          <cell r="J2783">
            <v>0</v>
          </cell>
        </row>
        <row r="2784">
          <cell r="D2784" t="str">
            <v>190000-AOCI Debt-S: FAS109 Increment Balance - State</v>
          </cell>
          <cell r="E2784" t="str">
            <v>FAS109 Increment Balance State</v>
          </cell>
          <cell r="F2784">
            <v>0</v>
          </cell>
          <cell r="G2784">
            <v>0</v>
          </cell>
          <cell r="H2784" t="str">
            <v>UTILITY</v>
          </cell>
          <cell r="I2784">
            <v>0</v>
          </cell>
          <cell r="J2784">
            <v>0</v>
          </cell>
        </row>
        <row r="2785">
          <cell r="D2785" t="str">
            <v>190000-AOCI Decom-S: FAS109 Increment Balance - State</v>
          </cell>
          <cell r="E2785" t="str">
            <v>FAS109 Increment Balance State</v>
          </cell>
          <cell r="F2785">
            <v>0</v>
          </cell>
          <cell r="G2785">
            <v>0</v>
          </cell>
          <cell r="H2785" t="str">
            <v>UTILITY</v>
          </cell>
          <cell r="I2785">
            <v>0</v>
          </cell>
          <cell r="J2785">
            <v>0</v>
          </cell>
        </row>
        <row r="2786">
          <cell r="D2786" t="str">
            <v>190000-AOCI Retirement Plans-S: FAS109 Increment Balance - State</v>
          </cell>
          <cell r="E2786" t="str">
            <v>FAS109 Increment Balance State</v>
          </cell>
          <cell r="F2786">
            <v>0</v>
          </cell>
          <cell r="G2786">
            <v>0</v>
          </cell>
          <cell r="H2786" t="str">
            <v>UTILITY</v>
          </cell>
          <cell r="I2786">
            <v>0</v>
          </cell>
          <cell r="J2786">
            <v>0</v>
          </cell>
        </row>
        <row r="2787">
          <cell r="D2787" t="str">
            <v>190000-CIAC-S: FAS109 Increment Balance - State</v>
          </cell>
          <cell r="E2787" t="str">
            <v>FAS109 Increment Balance State</v>
          </cell>
          <cell r="F2787">
            <v>0</v>
          </cell>
          <cell r="G2787">
            <v>0</v>
          </cell>
          <cell r="H2787" t="str">
            <v>UTILITY</v>
          </cell>
          <cell r="I2787">
            <v>0</v>
          </cell>
          <cell r="J2787">
            <v>0</v>
          </cell>
        </row>
        <row r="2788">
          <cell r="D2788" t="str">
            <v>190000-Capitalized Interest-S: FAS109 Increment Balance - State</v>
          </cell>
          <cell r="E2788" t="str">
            <v>FAS109 Increment Balance State</v>
          </cell>
          <cell r="F2788">
            <v>0</v>
          </cell>
          <cell r="G2788">
            <v>0</v>
          </cell>
          <cell r="H2788" t="str">
            <v>UTILITY</v>
          </cell>
          <cell r="I2788">
            <v>0</v>
          </cell>
          <cell r="J2788">
            <v>0</v>
          </cell>
        </row>
        <row r="2789">
          <cell r="D2789" t="str">
            <v>190000-Coal Reclamation Costs-S: FAS109 Increment Balance - State</v>
          </cell>
          <cell r="E2789" t="str">
            <v>FAS109 Increment Balance State</v>
          </cell>
          <cell r="F2789">
            <v>0</v>
          </cell>
          <cell r="G2789">
            <v>0</v>
          </cell>
          <cell r="H2789" t="str">
            <v>UTILITY</v>
          </cell>
          <cell r="I2789">
            <v>0</v>
          </cell>
          <cell r="J2789">
            <v>0</v>
          </cell>
        </row>
        <row r="2790">
          <cell r="D2790" t="str">
            <v>190000-Deferred Fuel FERC-S: FAS109 Increment Balance - State</v>
          </cell>
          <cell r="E2790" t="str">
            <v>FAS109 Increment Balance State</v>
          </cell>
          <cell r="F2790">
            <v>0</v>
          </cell>
          <cell r="G2790">
            <v>0</v>
          </cell>
          <cell r="H2790" t="str">
            <v>UTILITY</v>
          </cell>
          <cell r="I2790">
            <v>0</v>
          </cell>
          <cell r="J2790">
            <v>0</v>
          </cell>
        </row>
        <row r="2791">
          <cell r="D2791" t="str">
            <v>190000-Deferred Fuel NM-S: FAS109 Increment Balance - State</v>
          </cell>
          <cell r="E2791" t="str">
            <v>FAS109 Increment Balance State</v>
          </cell>
          <cell r="F2791">
            <v>0</v>
          </cell>
          <cell r="G2791">
            <v>0</v>
          </cell>
          <cell r="H2791" t="str">
            <v>UTILITY</v>
          </cell>
          <cell r="I2791">
            <v>0</v>
          </cell>
          <cell r="J2791">
            <v>0</v>
          </cell>
        </row>
        <row r="2792">
          <cell r="D2792" t="str">
            <v>190000-Deferred Fuel TX-S: FAS109 Increment Balance - State</v>
          </cell>
          <cell r="E2792" t="str">
            <v>FAS109 Increment Balance State</v>
          </cell>
          <cell r="F2792">
            <v>0</v>
          </cell>
          <cell r="G2792">
            <v>0</v>
          </cell>
          <cell r="H2792" t="str">
            <v>UTILITY</v>
          </cell>
          <cell r="I2792">
            <v>0</v>
          </cell>
          <cell r="J2792">
            <v>0</v>
          </cell>
        </row>
        <row r="2793">
          <cell r="D2793" t="str">
            <v>190000-Excess Deferred Taxes-S: FAS109 Increment Balance - State</v>
          </cell>
          <cell r="E2793" t="str">
            <v>FAS109 Increment Balance State</v>
          </cell>
          <cell r="F2793">
            <v>0</v>
          </cell>
          <cell r="G2793">
            <v>0</v>
          </cell>
          <cell r="H2793" t="str">
            <v>UTILITY</v>
          </cell>
          <cell r="I2793">
            <v>0</v>
          </cell>
          <cell r="J2793">
            <v>0</v>
          </cell>
        </row>
        <row r="2794">
          <cell r="D2794" t="str">
            <v>190000-FIN 48-S: FAS109 Increment Balance - State</v>
          </cell>
          <cell r="E2794" t="str">
            <v>FAS109 Increment Balance State</v>
          </cell>
          <cell r="F2794">
            <v>0</v>
          </cell>
          <cell r="G2794">
            <v>0</v>
          </cell>
          <cell r="H2794" t="str">
            <v>UTILITY</v>
          </cell>
          <cell r="I2794">
            <v>0</v>
          </cell>
          <cell r="J2794">
            <v>0</v>
          </cell>
        </row>
        <row r="2795">
          <cell r="D2795" t="str">
            <v>190000-ITC-S: FAS109 Increment Balance - State</v>
          </cell>
          <cell r="E2795" t="str">
            <v>FAS109 Increment Balance State</v>
          </cell>
          <cell r="F2795">
            <v>0</v>
          </cell>
          <cell r="G2795">
            <v>0</v>
          </cell>
          <cell r="H2795" t="str">
            <v>UTILITY</v>
          </cell>
          <cell r="I2795">
            <v>0</v>
          </cell>
          <cell r="J2795">
            <v>0</v>
          </cell>
        </row>
        <row r="2796">
          <cell r="D2796" t="str">
            <v>190000-NOL AZ-S: FAS109 Increment Balance - State</v>
          </cell>
          <cell r="E2796" t="str">
            <v>FAS109 Increment Balance State</v>
          </cell>
          <cell r="F2796">
            <v>0</v>
          </cell>
          <cell r="G2796">
            <v>0</v>
          </cell>
          <cell r="H2796" t="str">
            <v>UTILITY</v>
          </cell>
          <cell r="I2796">
            <v>0</v>
          </cell>
          <cell r="J2796">
            <v>0</v>
          </cell>
        </row>
        <row r="2797">
          <cell r="D2797" t="str">
            <v>190000-NOL NM-S: FAS109 Increment Balance - State</v>
          </cell>
          <cell r="E2797" t="str">
            <v>FAS109 Increment Balance State</v>
          </cell>
          <cell r="F2797">
            <v>0</v>
          </cell>
          <cell r="G2797">
            <v>0</v>
          </cell>
          <cell r="H2797" t="str">
            <v>UTILITY</v>
          </cell>
          <cell r="I2797">
            <v>0</v>
          </cell>
          <cell r="J2797">
            <v>0</v>
          </cell>
        </row>
        <row r="2798">
          <cell r="D2798" t="str">
            <v>190000-NOL TX-S: FAS109 Increment Balance - State</v>
          </cell>
          <cell r="E2798" t="str">
            <v>FAS109 Increment Balance State</v>
          </cell>
          <cell r="F2798">
            <v>0</v>
          </cell>
          <cell r="G2798">
            <v>0</v>
          </cell>
          <cell r="H2798" t="str">
            <v>UTILITY</v>
          </cell>
          <cell r="I2798">
            <v>0</v>
          </cell>
          <cell r="J2798">
            <v>0</v>
          </cell>
        </row>
        <row r="2799">
          <cell r="D2799" t="str">
            <v>190000-Other Employee Benefits-S: FAS109 Increment Balance - State</v>
          </cell>
          <cell r="E2799" t="str">
            <v>FAS109 Increment Balance State</v>
          </cell>
          <cell r="F2799">
            <v>0</v>
          </cell>
          <cell r="G2799">
            <v>0</v>
          </cell>
          <cell r="H2799" t="str">
            <v>UTILITY</v>
          </cell>
          <cell r="I2799">
            <v>0</v>
          </cell>
          <cell r="J2799">
            <v>0</v>
          </cell>
        </row>
        <row r="2800">
          <cell r="D2800" t="str">
            <v>190000-R&amp;D Credit: FAS109 Increment Balance - State</v>
          </cell>
          <cell r="E2800" t="str">
            <v>FAS109 Increment Balance State</v>
          </cell>
          <cell r="F2800">
            <v>0</v>
          </cell>
          <cell r="G2800">
            <v>0</v>
          </cell>
          <cell r="H2800" t="str">
            <v>UTILITY</v>
          </cell>
          <cell r="I2800">
            <v>0</v>
          </cell>
          <cell r="J2800">
            <v>0</v>
          </cell>
        </row>
        <row r="2801">
          <cell r="D2801" t="str">
            <v>190000-Retirement Plans-S: FAS109 Increment Balance - State</v>
          </cell>
          <cell r="E2801" t="str">
            <v>FAS109 Increment Balance State</v>
          </cell>
          <cell r="F2801">
            <v>0</v>
          </cell>
          <cell r="G2801">
            <v>0</v>
          </cell>
          <cell r="H2801" t="str">
            <v>UTILITY</v>
          </cell>
          <cell r="I2801">
            <v>0</v>
          </cell>
          <cell r="J2801">
            <v>0</v>
          </cell>
        </row>
        <row r="2802">
          <cell r="D2802" t="str">
            <v>190000-SFAS 143 ARO-S: FAS109 Increment Balance - State</v>
          </cell>
          <cell r="E2802" t="str">
            <v>FAS109 Increment Balance State</v>
          </cell>
          <cell r="F2802">
            <v>0</v>
          </cell>
          <cell r="G2802">
            <v>0</v>
          </cell>
          <cell r="H2802" t="str">
            <v>UTILITY</v>
          </cell>
          <cell r="I2802">
            <v>0</v>
          </cell>
          <cell r="J2802">
            <v>0</v>
          </cell>
        </row>
        <row r="2803">
          <cell r="D2803" t="str">
            <v>190000-Unbilled Revenue-S: FAS109 Increment Balance - State</v>
          </cell>
          <cell r="E2803" t="str">
            <v>FAS109 Increment Balance State</v>
          </cell>
          <cell r="F2803">
            <v>0</v>
          </cell>
          <cell r="G2803">
            <v>0</v>
          </cell>
          <cell r="H2803" t="str">
            <v>UTILITY</v>
          </cell>
          <cell r="I2803">
            <v>0</v>
          </cell>
          <cell r="J2803">
            <v>0</v>
          </cell>
        </row>
        <row r="2804">
          <cell r="D2804" t="str">
            <v>190000-Wind Credit C/F-S: FAS109 Increment Balance - State</v>
          </cell>
          <cell r="E2804" t="str">
            <v>FAS109 Increment Balance State</v>
          </cell>
          <cell r="F2804">
            <v>0</v>
          </cell>
          <cell r="G2804">
            <v>0</v>
          </cell>
          <cell r="H2804" t="str">
            <v>UTILITY</v>
          </cell>
          <cell r="I2804">
            <v>0</v>
          </cell>
          <cell r="J2804">
            <v>0</v>
          </cell>
        </row>
        <row r="2805">
          <cell r="D2805" t="str">
            <v>254300-Excess Deferred Taxes-S: FAS109 Increment Balance - State</v>
          </cell>
          <cell r="E2805" t="str">
            <v>FAS109 Increment Balance State</v>
          </cell>
          <cell r="F2805">
            <v>0</v>
          </cell>
          <cell r="G2805">
            <v>0</v>
          </cell>
          <cell r="H2805" t="str">
            <v>UTILITY</v>
          </cell>
          <cell r="I2805">
            <v>0</v>
          </cell>
          <cell r="J2805">
            <v>0</v>
          </cell>
        </row>
        <row r="2806">
          <cell r="D2806" t="str">
            <v>254300-ITC-S: FAS109 Increment Balance - State</v>
          </cell>
          <cell r="E2806" t="str">
            <v>FAS109 Increment Balance State</v>
          </cell>
          <cell r="F2806">
            <v>0</v>
          </cell>
          <cell r="G2806">
            <v>0</v>
          </cell>
          <cell r="H2806" t="str">
            <v>UTILITY</v>
          </cell>
          <cell r="I2806">
            <v>0</v>
          </cell>
          <cell r="J2806">
            <v>0</v>
          </cell>
        </row>
        <row r="2807">
          <cell r="D2807" t="str">
            <v>282000-ABFUDC CWIP-S: FAS109 Increment Balance - State</v>
          </cell>
          <cell r="E2807" t="str">
            <v>FAS109 Increment Balance State</v>
          </cell>
          <cell r="F2807">
            <v>0</v>
          </cell>
          <cell r="G2807">
            <v>0</v>
          </cell>
          <cell r="H2807" t="str">
            <v>UTILITY</v>
          </cell>
          <cell r="I2807">
            <v>0</v>
          </cell>
          <cell r="J2807">
            <v>0</v>
          </cell>
        </row>
        <row r="2808">
          <cell r="D2808" t="str">
            <v>282000-ABFUDC-S: FAS109 Increment Balance - State</v>
          </cell>
          <cell r="E2808" t="str">
            <v>FAS109 Increment Balance State</v>
          </cell>
          <cell r="F2808">
            <v>0</v>
          </cell>
          <cell r="G2808">
            <v>0</v>
          </cell>
          <cell r="H2808" t="str">
            <v>UTILITY</v>
          </cell>
          <cell r="I2808">
            <v>0</v>
          </cell>
          <cell r="J2808">
            <v>0</v>
          </cell>
        </row>
        <row r="2809">
          <cell r="D2809" t="str">
            <v>282000-AEFUDC CWIP-S: FAS109 Increment Balance - State</v>
          </cell>
          <cell r="E2809" t="str">
            <v>FAS109 Increment Balance State</v>
          </cell>
          <cell r="F2809">
            <v>0</v>
          </cell>
          <cell r="G2809">
            <v>0</v>
          </cell>
          <cell r="H2809" t="str">
            <v>UTILITY</v>
          </cell>
          <cell r="I2809">
            <v>0</v>
          </cell>
          <cell r="J2809">
            <v>0</v>
          </cell>
        </row>
        <row r="2810">
          <cell r="D2810" t="str">
            <v>282000-AEFUDC-S: FAS109 Increment Balance - State</v>
          </cell>
          <cell r="E2810" t="str">
            <v>FAS109 Increment Balance State</v>
          </cell>
          <cell r="F2810">
            <v>0</v>
          </cell>
          <cell r="G2810">
            <v>0</v>
          </cell>
          <cell r="H2810" t="str">
            <v>UTILITY</v>
          </cell>
          <cell r="I2810">
            <v>0</v>
          </cell>
          <cell r="J2810">
            <v>0</v>
          </cell>
        </row>
        <row r="2811">
          <cell r="D2811" t="str">
            <v>282000-Decom Costs FQF-S: FAS109 Increment Balance - State</v>
          </cell>
          <cell r="E2811" t="str">
            <v>FAS109 Increment Balance State</v>
          </cell>
          <cell r="F2811">
            <v>0</v>
          </cell>
          <cell r="G2811">
            <v>0</v>
          </cell>
          <cell r="H2811" t="str">
            <v>UTILITY</v>
          </cell>
          <cell r="I2811">
            <v>0</v>
          </cell>
          <cell r="J2811">
            <v>0</v>
          </cell>
        </row>
        <row r="2812">
          <cell r="D2812" t="str">
            <v>282000-Decom Costs-S: FAS109 Increment Balance - State</v>
          </cell>
          <cell r="E2812" t="str">
            <v>FAS109 Increment Balance State</v>
          </cell>
          <cell r="F2812">
            <v>0</v>
          </cell>
          <cell r="G2812">
            <v>0</v>
          </cell>
          <cell r="H2812" t="str">
            <v>UTILITY</v>
          </cell>
          <cell r="I2812">
            <v>0</v>
          </cell>
          <cell r="J2812">
            <v>0</v>
          </cell>
        </row>
        <row r="2813">
          <cell r="D2813" t="str">
            <v>282000-Depr Differences-S: FAS109 Increment Balance - State</v>
          </cell>
          <cell r="E2813" t="str">
            <v>FAS109 Increment Balance State</v>
          </cell>
          <cell r="F2813">
            <v>0</v>
          </cell>
          <cell r="G2813">
            <v>0</v>
          </cell>
          <cell r="H2813" t="str">
            <v>UTILITY</v>
          </cell>
          <cell r="I2813">
            <v>0</v>
          </cell>
          <cell r="J2813">
            <v>0</v>
          </cell>
        </row>
        <row r="2814">
          <cell r="D2814" t="str">
            <v>282000-Repair Allowance-S: FAS109 Increment Balance - State</v>
          </cell>
          <cell r="E2814" t="str">
            <v>FAS109 Increment Balance State</v>
          </cell>
          <cell r="F2814">
            <v>0</v>
          </cell>
          <cell r="G2814">
            <v>0</v>
          </cell>
          <cell r="H2814" t="str">
            <v>UTILITY</v>
          </cell>
          <cell r="I2814">
            <v>0</v>
          </cell>
          <cell r="J2814">
            <v>0</v>
          </cell>
        </row>
        <row r="2815">
          <cell r="D2815" t="str">
            <v>282000-Section 174 R&amp;D-S: FAS109 Increment Balance - State</v>
          </cell>
          <cell r="E2815" t="str">
            <v>FAS109 Increment Balance State</v>
          </cell>
          <cell r="F2815">
            <v>0</v>
          </cell>
          <cell r="G2815">
            <v>0</v>
          </cell>
          <cell r="H2815" t="str">
            <v>UTILITY</v>
          </cell>
          <cell r="I2815">
            <v>0</v>
          </cell>
          <cell r="J2815">
            <v>0</v>
          </cell>
        </row>
        <row r="2816">
          <cell r="D2816" t="str">
            <v>283000-ABFUDC CWIP-S: FAS109 Increment Balance - State</v>
          </cell>
          <cell r="E2816" t="str">
            <v>FAS109 Increment Balance State</v>
          </cell>
          <cell r="F2816">
            <v>0</v>
          </cell>
          <cell r="G2816">
            <v>0</v>
          </cell>
          <cell r="H2816" t="str">
            <v>UTILITY</v>
          </cell>
          <cell r="I2816">
            <v>0</v>
          </cell>
          <cell r="J2816">
            <v>0</v>
          </cell>
        </row>
        <row r="2817">
          <cell r="D2817" t="str">
            <v>283000-ABFUDC-S: FAS109 Increment Balance - State</v>
          </cell>
          <cell r="E2817" t="str">
            <v>FAS109 Increment Balance State</v>
          </cell>
          <cell r="F2817">
            <v>0</v>
          </cell>
          <cell r="G2817">
            <v>0</v>
          </cell>
          <cell r="H2817" t="str">
            <v>UTILITY</v>
          </cell>
          <cell r="I2817">
            <v>0</v>
          </cell>
          <cell r="J2817">
            <v>0</v>
          </cell>
        </row>
        <row r="2818">
          <cell r="D2818" t="str">
            <v>283000-AEFUDC CWIP-S: FAS109 Increment Balance - State</v>
          </cell>
          <cell r="E2818" t="str">
            <v>FAS109 Increment Balance State</v>
          </cell>
          <cell r="F2818">
            <v>0</v>
          </cell>
          <cell r="G2818">
            <v>0</v>
          </cell>
          <cell r="H2818" t="str">
            <v>UTILITY</v>
          </cell>
          <cell r="I2818">
            <v>0</v>
          </cell>
          <cell r="J2818">
            <v>0</v>
          </cell>
        </row>
        <row r="2819">
          <cell r="D2819" t="str">
            <v>283000-AEFUDC-S: FAS109 Increment Balance - State</v>
          </cell>
          <cell r="E2819" t="str">
            <v>FAS109 Increment Balance State</v>
          </cell>
          <cell r="F2819">
            <v>0</v>
          </cell>
          <cell r="G2819">
            <v>0</v>
          </cell>
          <cell r="H2819" t="str">
            <v>UTILITY</v>
          </cell>
          <cell r="I2819">
            <v>0</v>
          </cell>
          <cell r="J2819">
            <v>0</v>
          </cell>
        </row>
        <row r="2820">
          <cell r="D2820" t="str">
            <v>283000-Amort of Debt Costs-S: FAS109 Increment Balance - State</v>
          </cell>
          <cell r="E2820" t="str">
            <v>FAS109 Increment Balance State</v>
          </cell>
          <cell r="F2820">
            <v>0</v>
          </cell>
          <cell r="G2820">
            <v>0</v>
          </cell>
          <cell r="H2820" t="str">
            <v>UTILITY</v>
          </cell>
          <cell r="I2820">
            <v>0</v>
          </cell>
          <cell r="J2820">
            <v>0</v>
          </cell>
        </row>
        <row r="2821">
          <cell r="D2821" t="str">
            <v>283000-CIAC-S: FAS109 Increment Balance - State</v>
          </cell>
          <cell r="E2821" t="str">
            <v>FAS109 Increment Balance State</v>
          </cell>
          <cell r="F2821">
            <v>0</v>
          </cell>
          <cell r="G2821">
            <v>0</v>
          </cell>
          <cell r="H2821" t="str">
            <v>UTILITY</v>
          </cell>
          <cell r="I2821">
            <v>0</v>
          </cell>
          <cell r="J2821">
            <v>0</v>
          </cell>
        </row>
        <row r="2822">
          <cell r="D2822" t="str">
            <v>283000-Capitalized Interest-S: FAS109 Increment Balance - State</v>
          </cell>
          <cell r="E2822" t="str">
            <v>FAS109 Increment Balance State</v>
          </cell>
          <cell r="F2822">
            <v>0</v>
          </cell>
          <cell r="G2822">
            <v>0</v>
          </cell>
          <cell r="H2822" t="str">
            <v>UTILITY</v>
          </cell>
          <cell r="I2822">
            <v>0</v>
          </cell>
          <cell r="J2822">
            <v>0</v>
          </cell>
        </row>
        <row r="2823">
          <cell r="D2823" t="str">
            <v>283000-Coal Reclamation Costs-S: FAS109 Increment Balance - State</v>
          </cell>
          <cell r="E2823" t="str">
            <v>FAS109 Increment Balance State</v>
          </cell>
          <cell r="F2823">
            <v>0</v>
          </cell>
          <cell r="G2823">
            <v>0</v>
          </cell>
          <cell r="H2823" t="str">
            <v>UTILITY</v>
          </cell>
          <cell r="I2823">
            <v>0</v>
          </cell>
          <cell r="J2823">
            <v>0</v>
          </cell>
        </row>
        <row r="2824">
          <cell r="D2824" t="str">
            <v>283000-Decom Costs-S: FAS109 Increment Balance - State</v>
          </cell>
          <cell r="E2824" t="str">
            <v>FAS109 Increment Balance State</v>
          </cell>
          <cell r="F2824">
            <v>0</v>
          </cell>
          <cell r="G2824">
            <v>0</v>
          </cell>
          <cell r="H2824" t="str">
            <v>UTILITY</v>
          </cell>
          <cell r="I2824">
            <v>0</v>
          </cell>
          <cell r="J2824">
            <v>0</v>
          </cell>
        </row>
        <row r="2825">
          <cell r="D2825" t="str">
            <v>283000-Deferred Fuel FERC-S: FAS109 Increment Balance - State</v>
          </cell>
          <cell r="E2825" t="str">
            <v>FAS109 Increment Balance State</v>
          </cell>
          <cell r="F2825">
            <v>0</v>
          </cell>
          <cell r="G2825">
            <v>0</v>
          </cell>
          <cell r="H2825" t="str">
            <v>UTILITY</v>
          </cell>
          <cell r="I2825">
            <v>0</v>
          </cell>
          <cell r="J2825">
            <v>0</v>
          </cell>
        </row>
        <row r="2826">
          <cell r="D2826" t="str">
            <v>283000-Deferred Fuel NM-S: FAS109 Increment Balance - State</v>
          </cell>
          <cell r="E2826" t="str">
            <v>FAS109 Increment Balance State</v>
          </cell>
          <cell r="F2826">
            <v>0</v>
          </cell>
          <cell r="G2826">
            <v>0</v>
          </cell>
          <cell r="H2826" t="str">
            <v>UTILITY</v>
          </cell>
          <cell r="I2826">
            <v>0</v>
          </cell>
          <cell r="J2826">
            <v>0</v>
          </cell>
        </row>
        <row r="2827">
          <cell r="D2827" t="str">
            <v>283000-Deferred Fuel TX-S: FAS109 Increment Balance - State</v>
          </cell>
          <cell r="E2827" t="str">
            <v>FAS109 Increment Balance State</v>
          </cell>
          <cell r="F2827">
            <v>0</v>
          </cell>
          <cell r="G2827">
            <v>0</v>
          </cell>
          <cell r="H2827" t="str">
            <v>UTILITY</v>
          </cell>
          <cell r="I2827">
            <v>0</v>
          </cell>
          <cell r="J2827">
            <v>0</v>
          </cell>
        </row>
        <row r="2828">
          <cell r="D2828" t="str">
            <v>283000-Depr Differences-AZ: FAS109 Increment Balance - State</v>
          </cell>
          <cell r="E2828" t="str">
            <v>FAS109 Increment Balance State</v>
          </cell>
          <cell r="F2828">
            <v>0</v>
          </cell>
          <cell r="G2828">
            <v>0</v>
          </cell>
          <cell r="H2828" t="str">
            <v>UTILITY</v>
          </cell>
          <cell r="I2828">
            <v>0</v>
          </cell>
          <cell r="J2828">
            <v>0</v>
          </cell>
        </row>
        <row r="2829">
          <cell r="D2829" t="str">
            <v>283000-Depr Differences-S: FAS109 Increment Balance - State</v>
          </cell>
          <cell r="E2829" t="str">
            <v>FAS109 Increment Balance State</v>
          </cell>
          <cell r="F2829">
            <v>0</v>
          </cell>
          <cell r="G2829">
            <v>0</v>
          </cell>
          <cell r="H2829" t="str">
            <v>UTILITY</v>
          </cell>
          <cell r="I2829">
            <v>0</v>
          </cell>
          <cell r="J2829">
            <v>0</v>
          </cell>
        </row>
        <row r="2830">
          <cell r="D2830" t="str">
            <v>283000-ITC-S: FAS109 Increment Balance - State</v>
          </cell>
          <cell r="E2830" t="str">
            <v>FAS109 Increment Balance State</v>
          </cell>
          <cell r="F2830">
            <v>0</v>
          </cell>
          <cell r="G2830">
            <v>0</v>
          </cell>
          <cell r="H2830" t="str">
            <v>UTILITY</v>
          </cell>
          <cell r="I2830">
            <v>0</v>
          </cell>
          <cell r="J2830">
            <v>0</v>
          </cell>
        </row>
        <row r="2831">
          <cell r="D2831" t="str">
            <v>283000-Other Employee Benefits-S: FAS109 Increment Balance - State</v>
          </cell>
          <cell r="E2831" t="str">
            <v>FAS109 Increment Balance State</v>
          </cell>
          <cell r="F2831">
            <v>0</v>
          </cell>
          <cell r="G2831">
            <v>0</v>
          </cell>
          <cell r="H2831" t="str">
            <v>UTILITY</v>
          </cell>
          <cell r="I2831">
            <v>0</v>
          </cell>
          <cell r="J2831">
            <v>0</v>
          </cell>
        </row>
        <row r="2832">
          <cell r="D2832" t="str">
            <v>283000-Other-S: FAS109 Increment Balance - State</v>
          </cell>
          <cell r="E2832" t="str">
            <v>FAS109 Increment Balance State</v>
          </cell>
          <cell r="F2832">
            <v>0</v>
          </cell>
          <cell r="G2832">
            <v>0</v>
          </cell>
          <cell r="H2832" t="str">
            <v>UTILITY</v>
          </cell>
          <cell r="I2832">
            <v>0</v>
          </cell>
          <cell r="J2832">
            <v>0</v>
          </cell>
        </row>
        <row r="2833">
          <cell r="D2833" t="str">
            <v>283000-R&amp;D Credit-S: FAS109 Increment Balance - State</v>
          </cell>
          <cell r="E2833" t="str">
            <v>FAS109 Increment Balance State</v>
          </cell>
          <cell r="F2833">
            <v>0</v>
          </cell>
          <cell r="G2833">
            <v>0</v>
          </cell>
          <cell r="H2833" t="str">
            <v>UTILITY</v>
          </cell>
          <cell r="I2833">
            <v>0</v>
          </cell>
          <cell r="J2833">
            <v>0</v>
          </cell>
        </row>
        <row r="2834">
          <cell r="D2834" t="str">
            <v>283000-Repair Allowance-S: FAS109 Increment Balance - State</v>
          </cell>
          <cell r="E2834" t="str">
            <v>FAS109 Increment Balance State</v>
          </cell>
          <cell r="F2834">
            <v>0</v>
          </cell>
          <cell r="G2834">
            <v>0</v>
          </cell>
          <cell r="H2834" t="str">
            <v>UTILITY</v>
          </cell>
          <cell r="I2834">
            <v>0</v>
          </cell>
          <cell r="J2834">
            <v>0</v>
          </cell>
        </row>
        <row r="2835">
          <cell r="D2835" t="str">
            <v>283000-Retirement Plans-S: FAS109 Increment Balance - State</v>
          </cell>
          <cell r="E2835" t="str">
            <v>FAS109 Increment Balance State</v>
          </cell>
          <cell r="F2835">
            <v>0</v>
          </cell>
          <cell r="G2835">
            <v>0</v>
          </cell>
          <cell r="H2835" t="str">
            <v>UTILITY</v>
          </cell>
          <cell r="I2835">
            <v>0</v>
          </cell>
          <cell r="J2835">
            <v>0</v>
          </cell>
        </row>
        <row r="2836">
          <cell r="D2836" t="str">
            <v>283000-SFAS 143 ARO-S: FAS109 Increment Balance - State</v>
          </cell>
          <cell r="E2836" t="str">
            <v>FAS109 Increment Balance State</v>
          </cell>
          <cell r="F2836">
            <v>0</v>
          </cell>
          <cell r="G2836">
            <v>0</v>
          </cell>
          <cell r="H2836" t="str">
            <v>UTILITY</v>
          </cell>
          <cell r="I2836">
            <v>0</v>
          </cell>
          <cell r="J2836">
            <v>0</v>
          </cell>
        </row>
        <row r="2837">
          <cell r="D2837" t="str">
            <v>283000-Section 174 R&amp;D-S: FAS109 Increment Balance - State</v>
          </cell>
          <cell r="E2837" t="str">
            <v>FAS109 Increment Balance State</v>
          </cell>
          <cell r="F2837">
            <v>0</v>
          </cell>
          <cell r="G2837">
            <v>0</v>
          </cell>
          <cell r="H2837" t="str">
            <v>UTILITY</v>
          </cell>
          <cell r="I2837">
            <v>0</v>
          </cell>
          <cell r="J2837">
            <v>0</v>
          </cell>
        </row>
        <row r="2838">
          <cell r="D2838" t="str">
            <v>283000-TOTF Income Taxes-S: FAS109 Increment Balance - State</v>
          </cell>
          <cell r="E2838" t="str">
            <v>FAS109 Increment Balance State</v>
          </cell>
          <cell r="F2838">
            <v>0</v>
          </cell>
          <cell r="G2838">
            <v>0</v>
          </cell>
          <cell r="H2838" t="str">
            <v>UTILITY</v>
          </cell>
          <cell r="I2838">
            <v>0</v>
          </cell>
          <cell r="J2838">
            <v>0</v>
          </cell>
        </row>
        <row r="2839">
          <cell r="D2839" t="str">
            <v>283000-Unbilled Revenue-S: FAS109 Increment Balance - State</v>
          </cell>
          <cell r="E2839" t="str">
            <v>FAS109 Increment Balance State</v>
          </cell>
          <cell r="F2839">
            <v>0</v>
          </cell>
          <cell r="G2839">
            <v>0</v>
          </cell>
          <cell r="H2839" t="str">
            <v>UTILITY</v>
          </cell>
          <cell r="I2839">
            <v>0</v>
          </cell>
          <cell r="J2839">
            <v>0</v>
          </cell>
        </row>
        <row r="2840">
          <cell r="D2840" t="str">
            <v>ZZZ282000-ITC-S: FAS109 Increment Balance - State</v>
          </cell>
          <cell r="E2840" t="str">
            <v>FAS109 Increment Balance State</v>
          </cell>
          <cell r="F2840">
            <v>0</v>
          </cell>
          <cell r="G2840">
            <v>0</v>
          </cell>
          <cell r="H2840" t="str">
            <v>UTILITY</v>
          </cell>
          <cell r="I2840">
            <v>0</v>
          </cell>
          <cell r="J2840">
            <v>0</v>
          </cell>
        </row>
        <row r="2841">
          <cell r="D2841" t="str">
            <v>ZZZ283000-Amortization of Debt Costs-S: FAS109 Increment Balance - State</v>
          </cell>
          <cell r="E2841" t="str">
            <v>FAS109 Increment Balance State</v>
          </cell>
          <cell r="F2841">
            <v>0</v>
          </cell>
          <cell r="G2841">
            <v>0</v>
          </cell>
          <cell r="H2841" t="str">
            <v>UTILITY</v>
          </cell>
          <cell r="I2841">
            <v>0</v>
          </cell>
          <cell r="J2841">
            <v>0</v>
          </cell>
        </row>
        <row r="2842">
          <cell r="D2842" t="str">
            <v>ZZZ411200-Decommissioning Costs-S: FAS109 Increment Balance - State</v>
          </cell>
          <cell r="E2842" t="str">
            <v>FAS109 Increment Balance State</v>
          </cell>
          <cell r="F2842">
            <v>0</v>
          </cell>
          <cell r="G2842">
            <v>0</v>
          </cell>
          <cell r="H2842" t="str">
            <v>NON-UTILITY</v>
          </cell>
          <cell r="I2842">
            <v>0</v>
          </cell>
          <cell r="J2842">
            <v>0</v>
          </cell>
        </row>
        <row r="2843">
          <cell r="D2843" t="str">
            <v>252000-DIST-CUST ADV FOR CONSTR</v>
          </cell>
          <cell r="E2843">
            <v>0</v>
          </cell>
          <cell r="F2843">
            <v>0</v>
          </cell>
          <cell r="G2843">
            <v>0</v>
          </cell>
          <cell r="H2843" t="str">
            <v>UTILITY</v>
          </cell>
          <cell r="I2843">
            <v>0</v>
          </cell>
          <cell r="J2843">
            <v>0</v>
          </cell>
        </row>
        <row r="2844">
          <cell r="D2844" t="str">
            <v>252000-NMDIS-CUST ADV FOR CONSTR</v>
          </cell>
          <cell r="E2844">
            <v>0</v>
          </cell>
          <cell r="F2844">
            <v>0</v>
          </cell>
          <cell r="G2844">
            <v>-3921235.25</v>
          </cell>
          <cell r="H2844" t="str">
            <v>UTILITY</v>
          </cell>
          <cell r="I2844">
            <v>0</v>
          </cell>
          <cell r="J2844">
            <v>-3921235.25</v>
          </cell>
        </row>
        <row r="2845">
          <cell r="D2845" t="str">
            <v>252000-TXDIS-CUST ADV FOR CONSTR</v>
          </cell>
          <cell r="E2845">
            <v>0</v>
          </cell>
          <cell r="F2845">
            <v>0</v>
          </cell>
          <cell r="G2845">
            <v>-14562696.939999999</v>
          </cell>
          <cell r="H2845" t="str">
            <v>UTILITY</v>
          </cell>
          <cell r="I2845">
            <v>0</v>
          </cell>
          <cell r="J2845">
            <v>-14562696.939999999</v>
          </cell>
        </row>
        <row r="2846">
          <cell r="D2846" t="str">
            <v>235001-MKTG-CUSTOMER DEPOSITS-ARC</v>
          </cell>
          <cell r="E2846">
            <v>0</v>
          </cell>
          <cell r="F2846">
            <v>0</v>
          </cell>
          <cell r="G2846">
            <v>-50000</v>
          </cell>
          <cell r="H2846" t="str">
            <v>UTILITY</v>
          </cell>
          <cell r="I2846">
            <v>0</v>
          </cell>
          <cell r="J2846">
            <v>-50000</v>
          </cell>
        </row>
        <row r="2847">
          <cell r="D2847" t="str">
            <v>235001-NMCUS-CUSTOMER DEPOSITS-ARC</v>
          </cell>
          <cell r="E2847">
            <v>0</v>
          </cell>
          <cell r="F2847">
            <v>0</v>
          </cell>
          <cell r="G2847">
            <v>-1243282.3799999999</v>
          </cell>
          <cell r="H2847" t="str">
            <v>UTILITY</v>
          </cell>
          <cell r="I2847">
            <v>0</v>
          </cell>
          <cell r="J2847">
            <v>-1243282.3799999999</v>
          </cell>
        </row>
        <row r="2848">
          <cell r="D2848" t="str">
            <v>235001-TRANS-CUSTOMER DEPOSITS-ARC</v>
          </cell>
          <cell r="E2848">
            <v>0</v>
          </cell>
          <cell r="F2848">
            <v>0</v>
          </cell>
          <cell r="G2848">
            <v>-10000</v>
          </cell>
          <cell r="H2848" t="str">
            <v>UTILITY</v>
          </cell>
          <cell r="I2848">
            <v>0</v>
          </cell>
          <cell r="J2848">
            <v>-10000</v>
          </cell>
        </row>
        <row r="2849">
          <cell r="D2849" t="str">
            <v>235001-TXCUS-CUSTOMER DEPOSITS-ARC</v>
          </cell>
          <cell r="E2849">
            <v>0</v>
          </cell>
          <cell r="F2849">
            <v>0</v>
          </cell>
          <cell r="G2849">
            <v>-5282467.8</v>
          </cell>
          <cell r="H2849" t="str">
            <v>UTILITY</v>
          </cell>
          <cell r="I2849">
            <v>0</v>
          </cell>
          <cell r="J2849">
            <v>-5282467.8</v>
          </cell>
        </row>
        <row r="2850">
          <cell r="D2850" t="str">
            <v>254399-NM OTH REG LIAB-GAIN ON SALE</v>
          </cell>
          <cell r="E2850">
            <v>0</v>
          </cell>
          <cell r="F2850">
            <v>0</v>
          </cell>
          <cell r="G2850">
            <v>-893302</v>
          </cell>
          <cell r="H2850" t="str">
            <v>UTILITY</v>
          </cell>
          <cell r="I2850">
            <v>0</v>
          </cell>
          <cell r="J2850">
            <v>-893302</v>
          </cell>
        </row>
        <row r="2851">
          <cell r="D2851" t="str">
            <v>254399-OTHER REGULATORY LIAB</v>
          </cell>
          <cell r="E2851">
            <v>0</v>
          </cell>
          <cell r="F2851">
            <v>0</v>
          </cell>
          <cell r="G2851">
            <v>0</v>
          </cell>
          <cell r="H2851" t="str">
            <v>UTILITY</v>
          </cell>
          <cell r="I2851">
            <v>0</v>
          </cell>
          <cell r="J2851">
            <v>0</v>
          </cell>
        </row>
        <row r="2852">
          <cell r="D2852" t="str">
            <v>253000-FC-OTH DEF CREDITS COAL REC</v>
          </cell>
          <cell r="E2852">
            <v>0</v>
          </cell>
          <cell r="F2852">
            <v>0</v>
          </cell>
          <cell r="G2852">
            <v>0</v>
          </cell>
          <cell r="H2852" t="str">
            <v>UTILITY</v>
          </cell>
          <cell r="I2852">
            <v>0</v>
          </cell>
          <cell r="J2852">
            <v>0</v>
          </cell>
        </row>
        <row r="2853">
          <cell r="D2853" t="str">
            <v>108002-RWIP-LABOR</v>
          </cell>
          <cell r="E2853">
            <v>0</v>
          </cell>
          <cell r="F2853">
            <v>0</v>
          </cell>
          <cell r="G2853">
            <v>0</v>
          </cell>
          <cell r="H2853" t="str">
            <v>NON-UTILITY</v>
          </cell>
          <cell r="I2853">
            <v>0</v>
          </cell>
          <cell r="J2853">
            <v>0</v>
          </cell>
        </row>
        <row r="2854">
          <cell r="D2854" t="str">
            <v>201000-COMMON STOCK ISSUED</v>
          </cell>
          <cell r="E2854">
            <v>0</v>
          </cell>
          <cell r="F2854">
            <v>0</v>
          </cell>
          <cell r="G2854">
            <v>-65823149</v>
          </cell>
          <cell r="H2854">
            <v>0</v>
          </cell>
          <cell r="I2854" t="b">
            <v>0</v>
          </cell>
          <cell r="J2854" t="b">
            <v>0</v>
          </cell>
        </row>
        <row r="2855">
          <cell r="D2855" t="str">
            <v>207000-PREMIUM ON CAPITAL STOCK</v>
          </cell>
          <cell r="E2855">
            <v>0</v>
          </cell>
          <cell r="F2855">
            <v>0</v>
          </cell>
          <cell r="G2855">
            <v>-309665347.76999998</v>
          </cell>
          <cell r="H2855">
            <v>0</v>
          </cell>
          <cell r="I2855" t="b">
            <v>0</v>
          </cell>
          <cell r="J2855" t="b">
            <v>0</v>
          </cell>
        </row>
        <row r="2856">
          <cell r="D2856" t="str">
            <v>211000-MISC PAID IN CAPITAL</v>
          </cell>
          <cell r="E2856">
            <v>0</v>
          </cell>
          <cell r="F2856">
            <v>0</v>
          </cell>
          <cell r="G2856">
            <v>-1940275</v>
          </cell>
          <cell r="H2856">
            <v>0</v>
          </cell>
          <cell r="I2856" t="b">
            <v>0</v>
          </cell>
          <cell r="J2856" t="b">
            <v>0</v>
          </cell>
        </row>
        <row r="2857">
          <cell r="D2857" t="str">
            <v>211000-MISC PAID N CAPITAL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</v>
          </cell>
        </row>
        <row r="2858">
          <cell r="D2858" t="str">
            <v>214000-CAPITAL STOCK EXPENSE</v>
          </cell>
          <cell r="E2858">
            <v>0</v>
          </cell>
          <cell r="F2858">
            <v>0</v>
          </cell>
          <cell r="G2858">
            <v>340938.54</v>
          </cell>
          <cell r="H2858">
            <v>0</v>
          </cell>
          <cell r="I2858" t="b">
            <v>0</v>
          </cell>
          <cell r="J2858" t="b">
            <v>0</v>
          </cell>
        </row>
        <row r="2859">
          <cell r="D2859" t="str">
            <v>216000-RETAINED EARNINGS</v>
          </cell>
          <cell r="E2859">
            <v>0</v>
          </cell>
          <cell r="F2859">
            <v>0</v>
          </cell>
          <cell r="G2859">
            <v>-1149041081.1600001</v>
          </cell>
          <cell r="H2859">
            <v>0</v>
          </cell>
          <cell r="I2859" t="b">
            <v>0</v>
          </cell>
          <cell r="J2859" t="b">
            <v>0</v>
          </cell>
        </row>
        <row r="2860">
          <cell r="D2860" t="str">
            <v>216100-SUBSIDIARY EARNINGS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 t="str">
            <v>217000-REACQUIRED CAPITAL STOCK</v>
          </cell>
          <cell r="E2861">
            <v>0</v>
          </cell>
          <cell r="F2861">
            <v>0</v>
          </cell>
          <cell r="G2861">
            <v>421532303.10000002</v>
          </cell>
          <cell r="H2861">
            <v>0</v>
          </cell>
          <cell r="I2861" t="b">
            <v>0</v>
          </cell>
          <cell r="J2861" t="b">
            <v>0</v>
          </cell>
        </row>
        <row r="2862">
          <cell r="D2862" t="str">
            <v>219000-ACCUM OTHR COMPREH INCOME</v>
          </cell>
          <cell r="E2862">
            <v>0</v>
          </cell>
          <cell r="F2862">
            <v>0</v>
          </cell>
          <cell r="G2862">
            <v>12337424.82</v>
          </cell>
          <cell r="H2862">
            <v>0</v>
          </cell>
          <cell r="I2862" t="b">
            <v>0</v>
          </cell>
          <cell r="J2862" t="b">
            <v>0</v>
          </cell>
        </row>
        <row r="2863">
          <cell r="D2863" t="str">
            <v>181000-UNAMORT DEBT EXP-FC PCB</v>
          </cell>
          <cell r="E2863">
            <v>0</v>
          </cell>
          <cell r="F2863">
            <v>0</v>
          </cell>
          <cell r="G2863">
            <v>2428875.7000000002</v>
          </cell>
          <cell r="H2863">
            <v>0</v>
          </cell>
          <cell r="I2863" t="b">
            <v>0</v>
          </cell>
          <cell r="J2863" t="b">
            <v>0</v>
          </cell>
        </row>
        <row r="2864">
          <cell r="D2864" t="str">
            <v>181000-UNAMORT DEBT EXP-PV PCB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</row>
        <row r="2865">
          <cell r="D2865" t="str">
            <v>181000-UNAMORT DEBT EXP-SR NOTE</v>
          </cell>
          <cell r="E2865">
            <v>0</v>
          </cell>
          <cell r="F2865">
            <v>0</v>
          </cell>
          <cell r="G2865">
            <v>10191825.49</v>
          </cell>
          <cell r="H2865">
            <v>0</v>
          </cell>
          <cell r="I2865" t="b">
            <v>0</v>
          </cell>
          <cell r="J2865" t="b">
            <v>0</v>
          </cell>
        </row>
        <row r="2866">
          <cell r="D2866" t="str">
            <v>189000--UNAMORT LOSS REACQ DEBT</v>
          </cell>
          <cell r="E2866">
            <v>0</v>
          </cell>
          <cell r="F2866">
            <v>0</v>
          </cell>
          <cell r="G2866">
            <v>16794643.02</v>
          </cell>
          <cell r="H2866" t="str">
            <v>UTILITY</v>
          </cell>
          <cell r="I2866">
            <v>0</v>
          </cell>
          <cell r="J2866">
            <v>16794643.02</v>
          </cell>
        </row>
        <row r="2867">
          <cell r="D2867" t="str">
            <v>221000-BONDS-FC PCB</v>
          </cell>
          <cell r="E2867">
            <v>0</v>
          </cell>
          <cell r="F2867">
            <v>0</v>
          </cell>
          <cell r="G2867">
            <v>-33300000</v>
          </cell>
          <cell r="H2867">
            <v>0</v>
          </cell>
          <cell r="I2867" t="b">
            <v>0</v>
          </cell>
          <cell r="J2867" t="b">
            <v>0</v>
          </cell>
        </row>
        <row r="2868">
          <cell r="D2868" t="str">
            <v>221000-BONDS-FMB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 t="str">
            <v>221000-BONDS-PV PCB</v>
          </cell>
          <cell r="E2869">
            <v>0</v>
          </cell>
          <cell r="F2869">
            <v>0</v>
          </cell>
          <cell r="G2869">
            <v>-159835000</v>
          </cell>
          <cell r="H2869">
            <v>0</v>
          </cell>
          <cell r="I2869" t="b">
            <v>0</v>
          </cell>
          <cell r="J2869" t="b">
            <v>0</v>
          </cell>
        </row>
        <row r="2870">
          <cell r="D2870" t="str">
            <v>224000-OTH LT DEBT-RGRT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 t="str">
            <v>224000-OTH LT DEBT-SR NOTE</v>
          </cell>
          <cell r="E2871">
            <v>0</v>
          </cell>
          <cell r="F2871">
            <v>0</v>
          </cell>
          <cell r="G2871">
            <v>-1000000000</v>
          </cell>
          <cell r="H2871">
            <v>0</v>
          </cell>
          <cell r="I2871" t="b">
            <v>0</v>
          </cell>
          <cell r="J2871" t="b">
            <v>0</v>
          </cell>
        </row>
        <row r="2872">
          <cell r="D2872" t="str">
            <v>225000-UNAMORT PREM LT DEBT-SR NOTE</v>
          </cell>
          <cell r="E2872">
            <v>0</v>
          </cell>
          <cell r="F2872">
            <v>0</v>
          </cell>
          <cell r="G2872">
            <v>-6964594</v>
          </cell>
          <cell r="H2872">
            <v>0</v>
          </cell>
          <cell r="I2872" t="b">
            <v>0</v>
          </cell>
          <cell r="J2872" t="b">
            <v>0</v>
          </cell>
        </row>
        <row r="2873">
          <cell r="D2873" t="str">
            <v>226000-UNAMORT DISC LT DEBT-SR NOTE</v>
          </cell>
          <cell r="E2873">
            <v>0</v>
          </cell>
          <cell r="F2873">
            <v>0</v>
          </cell>
          <cell r="G2873">
            <v>3768520</v>
          </cell>
          <cell r="H2873">
            <v>0</v>
          </cell>
          <cell r="I2873" t="b">
            <v>0</v>
          </cell>
          <cell r="J2873" t="b">
            <v>0</v>
          </cell>
        </row>
        <row r="2874">
          <cell r="D2874" t="str">
            <v>116000-NWJT-OTHER PLT ADJ: ACCUM DEPR</v>
          </cell>
          <cell r="E2874">
            <v>0</v>
          </cell>
          <cell r="F2874">
            <v>0</v>
          </cell>
          <cell r="G2874">
            <v>-17848590</v>
          </cell>
          <cell r="H2874" t="str">
            <v>NON-UTILITY</v>
          </cell>
          <cell r="I2874">
            <v>-17848590</v>
          </cell>
          <cell r="J2874">
            <v>0</v>
          </cell>
        </row>
        <row r="2875">
          <cell r="D2875" t="str">
            <v>116000-NWJT-OTHER PLT ADJ: PLANT</v>
          </cell>
          <cell r="E2875">
            <v>0</v>
          </cell>
          <cell r="F2875">
            <v>0</v>
          </cell>
          <cell r="G2875">
            <v>17848593.239999998</v>
          </cell>
          <cell r="H2875" t="str">
            <v>NON-UTILITY</v>
          </cell>
          <cell r="I2875">
            <v>17848593.239999998</v>
          </cell>
          <cell r="J2875">
            <v>0</v>
          </cell>
        </row>
        <row r="2876">
          <cell r="D2876" t="str">
            <v>102000-ELECTRIC PLANT PURCH/SOLD</v>
          </cell>
          <cell r="E2876">
            <v>0</v>
          </cell>
          <cell r="F2876">
            <v>0</v>
          </cell>
          <cell r="G2876">
            <v>0</v>
          </cell>
          <cell r="H2876" t="str">
            <v>NON-UTILITY</v>
          </cell>
          <cell r="I2876">
            <v>0</v>
          </cell>
          <cell r="J2876">
            <v>0</v>
          </cell>
        </row>
        <row r="2877">
          <cell r="D2877" t="str">
            <v>123100-INVEST IN SUB COMPANIES</v>
          </cell>
          <cell r="E2877">
            <v>0</v>
          </cell>
          <cell r="F2877">
            <v>0</v>
          </cell>
          <cell r="G2877">
            <v>0</v>
          </cell>
          <cell r="H2877" t="str">
            <v>NON-UTILITY</v>
          </cell>
          <cell r="I2877">
            <v>0</v>
          </cell>
          <cell r="J2877">
            <v>0</v>
          </cell>
        </row>
        <row r="2878">
          <cell r="D2878" t="str">
            <v>124000-OTHER INVESTMENTS</v>
          </cell>
          <cell r="E2878">
            <v>0</v>
          </cell>
          <cell r="F2878">
            <v>0</v>
          </cell>
          <cell r="G2878">
            <v>1432754.02</v>
          </cell>
          <cell r="H2878" t="str">
            <v>NON-UTILITY</v>
          </cell>
          <cell r="I2878">
            <v>1432754.02</v>
          </cell>
          <cell r="J2878">
            <v>0</v>
          </cell>
        </row>
        <row r="2879">
          <cell r="D2879" t="str">
            <v>128000-OTHER SPECIAL FUNDS</v>
          </cell>
          <cell r="E2879">
            <v>0</v>
          </cell>
          <cell r="F2879">
            <v>0</v>
          </cell>
          <cell r="G2879">
            <v>261096908.63999999</v>
          </cell>
          <cell r="H2879" t="str">
            <v>NON-UTILITY</v>
          </cell>
          <cell r="I2879">
            <v>261096908.63999999</v>
          </cell>
          <cell r="J2879">
            <v>0</v>
          </cell>
        </row>
        <row r="2880">
          <cell r="D2880" t="str">
            <v>131000-CASH</v>
          </cell>
          <cell r="E2880">
            <v>0</v>
          </cell>
          <cell r="F2880">
            <v>0</v>
          </cell>
          <cell r="G2880">
            <v>8312433.0899999999</v>
          </cell>
          <cell r="H2880" t="str">
            <v>NON-UTILITY</v>
          </cell>
          <cell r="I2880">
            <v>8312433.0899999999</v>
          </cell>
          <cell r="J2880">
            <v>0</v>
          </cell>
        </row>
        <row r="2881">
          <cell r="D2881" t="str">
            <v>131600-CASH</v>
          </cell>
          <cell r="E2881">
            <v>0</v>
          </cell>
          <cell r="F2881">
            <v>0</v>
          </cell>
          <cell r="G2881">
            <v>0</v>
          </cell>
          <cell r="H2881" t="str">
            <v>NON-UTILITY</v>
          </cell>
          <cell r="I2881">
            <v>0</v>
          </cell>
          <cell r="J2881">
            <v>0</v>
          </cell>
        </row>
        <row r="2882">
          <cell r="D2882" t="str">
            <v>135000-WORKING FUND</v>
          </cell>
          <cell r="E2882">
            <v>0</v>
          </cell>
          <cell r="F2882">
            <v>0</v>
          </cell>
          <cell r="G2882">
            <v>1559642.55</v>
          </cell>
          <cell r="H2882" t="str">
            <v>NON-UTILITY</v>
          </cell>
          <cell r="I2882">
            <v>1559642.55</v>
          </cell>
          <cell r="J2882">
            <v>0</v>
          </cell>
        </row>
        <row r="2883">
          <cell r="D2883" t="str">
            <v>136000-TEMPORARY CASH INVESTMENTS</v>
          </cell>
          <cell r="E2883">
            <v>0</v>
          </cell>
          <cell r="F2883">
            <v>0</v>
          </cell>
          <cell r="G2883">
            <v>171510.21</v>
          </cell>
          <cell r="H2883" t="str">
            <v>NON-UTILITY</v>
          </cell>
          <cell r="I2883">
            <v>171510.21</v>
          </cell>
          <cell r="J2883">
            <v>0</v>
          </cell>
        </row>
        <row r="2884">
          <cell r="D2884" t="str">
            <v>142000-CUSTOMER ACCOUNTS RECEIVABLE</v>
          </cell>
          <cell r="E2884">
            <v>0</v>
          </cell>
          <cell r="F2884">
            <v>0</v>
          </cell>
          <cell r="G2884">
            <v>73464742.849999994</v>
          </cell>
          <cell r="H2884" t="str">
            <v>NON-UTILITY</v>
          </cell>
          <cell r="I2884">
            <v>73464742.849999994</v>
          </cell>
          <cell r="J2884">
            <v>0</v>
          </cell>
        </row>
        <row r="2885">
          <cell r="D2885" t="str">
            <v>142200-CUSTOMER ACCOUNTS RECEIVABLE</v>
          </cell>
          <cell r="E2885">
            <v>0</v>
          </cell>
          <cell r="F2885">
            <v>0</v>
          </cell>
          <cell r="G2885">
            <v>4660550.71</v>
          </cell>
          <cell r="H2885" t="str">
            <v>NON-UTILITY</v>
          </cell>
          <cell r="I2885">
            <v>4660550.71</v>
          </cell>
          <cell r="J2885">
            <v>0</v>
          </cell>
        </row>
        <row r="2886">
          <cell r="D2886" t="str">
            <v>143000-OTHER ACCOUNTS RECEIVABLE</v>
          </cell>
          <cell r="E2886">
            <v>0</v>
          </cell>
          <cell r="F2886">
            <v>0</v>
          </cell>
          <cell r="G2886">
            <v>6566822.1500000004</v>
          </cell>
          <cell r="H2886" t="str">
            <v>NON-UTILITY</v>
          </cell>
          <cell r="I2886">
            <v>6566822.1500000004</v>
          </cell>
          <cell r="J2886">
            <v>0</v>
          </cell>
        </row>
        <row r="2887">
          <cell r="D2887" t="str">
            <v>144000-PROV UNCOLLECTIBLE ACCOUNTS</v>
          </cell>
          <cell r="E2887">
            <v>0</v>
          </cell>
          <cell r="F2887">
            <v>0</v>
          </cell>
          <cell r="G2887">
            <v>-2292072.98</v>
          </cell>
          <cell r="H2887" t="str">
            <v>NON-UTILITY</v>
          </cell>
          <cell r="I2887">
            <v>-2292072.98</v>
          </cell>
          <cell r="J2887">
            <v>0</v>
          </cell>
        </row>
        <row r="2888">
          <cell r="D2888" t="str">
            <v>171000-INTEREST &amp; DIVIDENDS REC</v>
          </cell>
          <cell r="E2888">
            <v>0</v>
          </cell>
          <cell r="F2888">
            <v>0</v>
          </cell>
          <cell r="G2888">
            <v>5535.33</v>
          </cell>
          <cell r="H2888" t="str">
            <v>NON-UTILITY</v>
          </cell>
          <cell r="I2888">
            <v>5535.33</v>
          </cell>
          <cell r="J2888">
            <v>0</v>
          </cell>
        </row>
        <row r="2889">
          <cell r="D2889" t="str">
            <v>173000-UNBILLED REVENUE</v>
          </cell>
          <cell r="E2889">
            <v>0</v>
          </cell>
          <cell r="F2889">
            <v>0</v>
          </cell>
          <cell r="G2889">
            <v>30291000</v>
          </cell>
          <cell r="H2889" t="str">
            <v>NON-UTILITY</v>
          </cell>
          <cell r="I2889">
            <v>30291000</v>
          </cell>
          <cell r="J2889">
            <v>0</v>
          </cell>
        </row>
        <row r="2890">
          <cell r="D2890" t="str">
            <v>174000-MISC ACCRUED ASSETS</v>
          </cell>
          <cell r="E2890">
            <v>0</v>
          </cell>
          <cell r="F2890">
            <v>0</v>
          </cell>
          <cell r="G2890">
            <v>-1346.6</v>
          </cell>
          <cell r="H2890" t="str">
            <v>NON-UTILITY</v>
          </cell>
          <cell r="I2890">
            <v>-1346.6</v>
          </cell>
          <cell r="J2890">
            <v>0</v>
          </cell>
        </row>
        <row r="2891">
          <cell r="D2891" t="str">
            <v>174001-MISC ACCRUED ASSETS</v>
          </cell>
          <cell r="E2891">
            <v>0</v>
          </cell>
          <cell r="F2891">
            <v>0</v>
          </cell>
          <cell r="G2891">
            <v>-314385.33</v>
          </cell>
          <cell r="H2891" t="str">
            <v>NON-UTILITY</v>
          </cell>
          <cell r="I2891">
            <v>-314385.33</v>
          </cell>
          <cell r="J2891">
            <v>0</v>
          </cell>
        </row>
        <row r="2892">
          <cell r="D2892" t="str">
            <v>174001-MISC ACCRUED ASSETS-LABOR</v>
          </cell>
          <cell r="E2892">
            <v>0</v>
          </cell>
          <cell r="F2892">
            <v>0</v>
          </cell>
          <cell r="G2892">
            <v>287514.09999999998</v>
          </cell>
          <cell r="H2892" t="str">
            <v>NON-UTILITY</v>
          </cell>
          <cell r="I2892">
            <v>287514.09999999998</v>
          </cell>
          <cell r="J2892">
            <v>0</v>
          </cell>
        </row>
        <row r="2893">
          <cell r="D2893" t="str">
            <v>181000-UNAMORTIZED DEBT EXPENSE</v>
          </cell>
          <cell r="E2893">
            <v>0</v>
          </cell>
          <cell r="F2893">
            <v>0</v>
          </cell>
          <cell r="G2893">
            <v>924898.2</v>
          </cell>
          <cell r="H2893" t="str">
            <v>NON-UTILITY</v>
          </cell>
          <cell r="I2893">
            <v>924898.2</v>
          </cell>
          <cell r="J2893">
            <v>0</v>
          </cell>
        </row>
        <row r="2894">
          <cell r="D2894" t="str">
            <v>182300-OTHER REG ASSETS-PLANT</v>
          </cell>
          <cell r="E2894">
            <v>0</v>
          </cell>
          <cell r="F2894">
            <v>0</v>
          </cell>
          <cell r="G2894">
            <v>0</v>
          </cell>
          <cell r="H2894" t="str">
            <v>NON-UTILITY</v>
          </cell>
          <cell r="I2894">
            <v>0</v>
          </cell>
          <cell r="J2894">
            <v>0</v>
          </cell>
        </row>
        <row r="2895">
          <cell r="D2895" t="str">
            <v>182310-DEFERRED FUEL</v>
          </cell>
          <cell r="E2895">
            <v>0</v>
          </cell>
          <cell r="F2895">
            <v>0</v>
          </cell>
          <cell r="G2895">
            <v>8962154.5199999996</v>
          </cell>
          <cell r="H2895" t="str">
            <v>NON-UTILITY</v>
          </cell>
          <cell r="I2895">
            <v>8962154.5199999996</v>
          </cell>
          <cell r="J2895">
            <v>0</v>
          </cell>
        </row>
        <row r="2896">
          <cell r="D2896" t="str">
            <v>182320-STANDARD OFFER PROGRAM</v>
          </cell>
          <cell r="E2896">
            <v>0</v>
          </cell>
          <cell r="F2896">
            <v>0</v>
          </cell>
          <cell r="G2896">
            <v>0</v>
          </cell>
          <cell r="H2896" t="str">
            <v>NON-UTILITY</v>
          </cell>
          <cell r="I2896">
            <v>0</v>
          </cell>
          <cell r="J2896">
            <v>0</v>
          </cell>
        </row>
        <row r="2897">
          <cell r="D2897" t="str">
            <v>182340-NUCLEAR FUEL</v>
          </cell>
          <cell r="E2897">
            <v>0</v>
          </cell>
          <cell r="F2897">
            <v>0</v>
          </cell>
          <cell r="G2897">
            <v>0</v>
          </cell>
          <cell r="H2897" t="str">
            <v>NON-UTILITY</v>
          </cell>
          <cell r="I2897">
            <v>0</v>
          </cell>
          <cell r="J2897">
            <v>0</v>
          </cell>
        </row>
        <row r="2898">
          <cell r="D2898" t="str">
            <v>182350-NUCLEAR FUEL</v>
          </cell>
          <cell r="E2898">
            <v>0</v>
          </cell>
          <cell r="F2898">
            <v>0</v>
          </cell>
          <cell r="G2898">
            <v>-5409542</v>
          </cell>
          <cell r="H2898" t="str">
            <v>NON-UTILITY</v>
          </cell>
          <cell r="I2898">
            <v>-5409542</v>
          </cell>
          <cell r="J2898">
            <v>0</v>
          </cell>
        </row>
        <row r="2899">
          <cell r="D2899" t="str">
            <v>182360-NUCLEAR FUEL</v>
          </cell>
          <cell r="E2899">
            <v>0</v>
          </cell>
          <cell r="F2899">
            <v>0</v>
          </cell>
          <cell r="G2899">
            <v>9580393</v>
          </cell>
          <cell r="H2899" t="str">
            <v>NON-UTILITY</v>
          </cell>
          <cell r="I2899">
            <v>9580393</v>
          </cell>
          <cell r="J2899">
            <v>0</v>
          </cell>
        </row>
        <row r="2900">
          <cell r="D2900" t="str">
            <v>183000-PRELIM SURVEY &amp; INVEST</v>
          </cell>
          <cell r="E2900">
            <v>0</v>
          </cell>
          <cell r="F2900">
            <v>0</v>
          </cell>
          <cell r="G2900">
            <v>911474.41</v>
          </cell>
          <cell r="H2900" t="str">
            <v>NON-UTILITY</v>
          </cell>
          <cell r="I2900">
            <v>911474.41</v>
          </cell>
          <cell r="J2900">
            <v>0</v>
          </cell>
        </row>
        <row r="2901">
          <cell r="D2901" t="str">
            <v>183000-PRELIM SURVEY &amp; INVEST-LABOR</v>
          </cell>
          <cell r="E2901">
            <v>0</v>
          </cell>
          <cell r="F2901">
            <v>0</v>
          </cell>
          <cell r="G2901">
            <v>185940.56</v>
          </cell>
          <cell r="H2901" t="str">
            <v>NON-UTILITY</v>
          </cell>
          <cell r="I2901">
            <v>185940.56</v>
          </cell>
          <cell r="J2901">
            <v>0</v>
          </cell>
        </row>
        <row r="2902">
          <cell r="D2902" t="str">
            <v>184000-CLEARING ACCOUNTS</v>
          </cell>
          <cell r="E2902">
            <v>0</v>
          </cell>
          <cell r="F2902">
            <v>0</v>
          </cell>
          <cell r="G2902">
            <v>-13033772.33</v>
          </cell>
          <cell r="H2902" t="str">
            <v>NON-UTILITY</v>
          </cell>
          <cell r="I2902">
            <v>-13033772.33</v>
          </cell>
          <cell r="J2902">
            <v>0</v>
          </cell>
        </row>
        <row r="2903">
          <cell r="D2903" t="str">
            <v>184000-CLEARING ACCOUNTS-LABOR</v>
          </cell>
          <cell r="E2903">
            <v>0</v>
          </cell>
          <cell r="F2903">
            <v>0</v>
          </cell>
          <cell r="G2903">
            <v>12906038.289999999</v>
          </cell>
          <cell r="H2903" t="str">
            <v>NON-UTILITY</v>
          </cell>
          <cell r="I2903">
            <v>12906038.289999999</v>
          </cell>
          <cell r="J2903">
            <v>0</v>
          </cell>
        </row>
        <row r="2904">
          <cell r="D2904" t="str">
            <v>224000-OTH LT DEBT-NF CAP LEASE</v>
          </cell>
          <cell r="E2904">
            <v>0</v>
          </cell>
          <cell r="F2904">
            <v>0</v>
          </cell>
          <cell r="G2904">
            <v>0</v>
          </cell>
          <cell r="H2904" t="str">
            <v>NON-UTILITY</v>
          </cell>
          <cell r="I2904">
            <v>0</v>
          </cell>
          <cell r="J2904">
            <v>0</v>
          </cell>
        </row>
        <row r="2905">
          <cell r="D2905" t="str">
            <v>227000-OBLIG UNDRCAP LEAS-NONCR</v>
          </cell>
          <cell r="E2905">
            <v>0</v>
          </cell>
          <cell r="F2905">
            <v>0</v>
          </cell>
          <cell r="G2905">
            <v>-45000000</v>
          </cell>
          <cell r="H2905" t="str">
            <v>NON-UTILITY</v>
          </cell>
          <cell r="I2905">
            <v>-45000000</v>
          </cell>
          <cell r="J2905">
            <v>0</v>
          </cell>
        </row>
        <row r="2906">
          <cell r="D2906" t="str">
            <v>228310-ACCUM PROV - OPEB</v>
          </cell>
          <cell r="E2906">
            <v>0</v>
          </cell>
          <cell r="F2906">
            <v>0</v>
          </cell>
          <cell r="G2906">
            <v>-56398432.049999997</v>
          </cell>
          <cell r="H2906" t="str">
            <v>NON-UTILITY</v>
          </cell>
          <cell r="I2906">
            <v>-56398432.049999997</v>
          </cell>
          <cell r="J2906">
            <v>0</v>
          </cell>
        </row>
        <row r="2907">
          <cell r="D2907" t="str">
            <v>228320-ACCUM PROV - EXCESS</v>
          </cell>
          <cell r="E2907">
            <v>0</v>
          </cell>
          <cell r="F2907">
            <v>0</v>
          </cell>
          <cell r="G2907">
            <v>-8819811.2599999998</v>
          </cell>
          <cell r="H2907" t="str">
            <v>NON-UTILITY</v>
          </cell>
          <cell r="I2907">
            <v>-8819811.2599999998</v>
          </cell>
          <cell r="J2907">
            <v>0</v>
          </cell>
        </row>
        <row r="2908">
          <cell r="D2908" t="str">
            <v>228320-ACCUM PROV - PENSION</v>
          </cell>
          <cell r="E2908">
            <v>0</v>
          </cell>
          <cell r="F2908">
            <v>0</v>
          </cell>
          <cell r="G2908">
            <v>-59111721</v>
          </cell>
          <cell r="H2908" t="str">
            <v>NON-UTILITY</v>
          </cell>
          <cell r="I2908">
            <v>-59111721</v>
          </cell>
          <cell r="J2908">
            <v>0</v>
          </cell>
        </row>
        <row r="2909">
          <cell r="D2909" t="str">
            <v>228320-ACCUM PROV - SERP</v>
          </cell>
          <cell r="E2909">
            <v>0</v>
          </cell>
          <cell r="F2909">
            <v>0</v>
          </cell>
          <cell r="G2909">
            <v>-15434564.09</v>
          </cell>
          <cell r="H2909" t="str">
            <v>NON-UTILITY</v>
          </cell>
          <cell r="I2909">
            <v>-15434564.09</v>
          </cell>
          <cell r="J2909">
            <v>0</v>
          </cell>
        </row>
        <row r="2910">
          <cell r="D2910" t="str">
            <v>228400-ACCUM PROV - DOE ASSESS</v>
          </cell>
          <cell r="E2910">
            <v>0</v>
          </cell>
          <cell r="F2910">
            <v>0</v>
          </cell>
          <cell r="G2910">
            <v>0</v>
          </cell>
          <cell r="H2910" t="str">
            <v>NON-UTILITY</v>
          </cell>
          <cell r="I2910">
            <v>0</v>
          </cell>
          <cell r="J2910">
            <v>0</v>
          </cell>
        </row>
        <row r="2911">
          <cell r="D2911" t="str">
            <v>229000-PROVISION FOR RATE REFUND</v>
          </cell>
          <cell r="E2911">
            <v>0</v>
          </cell>
          <cell r="F2911">
            <v>0</v>
          </cell>
          <cell r="G2911">
            <v>0</v>
          </cell>
          <cell r="H2911" t="str">
            <v>NON-UTILITY</v>
          </cell>
          <cell r="I2911">
            <v>0</v>
          </cell>
          <cell r="J2911">
            <v>0</v>
          </cell>
        </row>
        <row r="2912">
          <cell r="D2912" t="str">
            <v>230000-ARO - SFAS 143</v>
          </cell>
          <cell r="E2912">
            <v>0</v>
          </cell>
          <cell r="F2912">
            <v>0</v>
          </cell>
          <cell r="G2912">
            <v>-80085755.040000007</v>
          </cell>
          <cell r="H2912" t="str">
            <v>NON-UTILITY</v>
          </cell>
          <cell r="I2912">
            <v>-80085755.040000007</v>
          </cell>
          <cell r="J2912">
            <v>0</v>
          </cell>
        </row>
        <row r="2913">
          <cell r="D2913" t="str">
            <v>231000-NOTES PAYABLE</v>
          </cell>
          <cell r="E2913">
            <v>0</v>
          </cell>
          <cell r="F2913">
            <v>0</v>
          </cell>
          <cell r="G2913">
            <v>-19000000</v>
          </cell>
          <cell r="H2913" t="str">
            <v>NON-UTILITY</v>
          </cell>
          <cell r="I2913">
            <v>-19000000</v>
          </cell>
          <cell r="J2913">
            <v>0</v>
          </cell>
        </row>
        <row r="2914">
          <cell r="D2914" t="str">
            <v>232000-ACCOUNTS PAYABLE</v>
          </cell>
          <cell r="E2914">
            <v>0</v>
          </cell>
          <cell r="F2914">
            <v>0</v>
          </cell>
          <cell r="G2914">
            <v>-70485623.780000001</v>
          </cell>
          <cell r="H2914" t="str">
            <v>NON-UTILITY</v>
          </cell>
          <cell r="I2914">
            <v>-70485623.780000001</v>
          </cell>
          <cell r="J2914">
            <v>0</v>
          </cell>
        </row>
        <row r="2915">
          <cell r="D2915" t="str">
            <v>236000-TAXES ACCRUED</v>
          </cell>
          <cell r="E2915">
            <v>0</v>
          </cell>
          <cell r="F2915">
            <v>0</v>
          </cell>
          <cell r="G2915">
            <v>-31900570.960000001</v>
          </cell>
          <cell r="H2915" t="str">
            <v>NON-UTILITY</v>
          </cell>
          <cell r="I2915">
            <v>-31900570.960000001</v>
          </cell>
          <cell r="J2915">
            <v>0</v>
          </cell>
        </row>
        <row r="2916">
          <cell r="D2916" t="str">
            <v>237000-INTEREST ACCRUED</v>
          </cell>
          <cell r="E2916">
            <v>0</v>
          </cell>
          <cell r="F2916">
            <v>0</v>
          </cell>
          <cell r="G2916">
            <v>-18773374.469999999</v>
          </cell>
          <cell r="H2916" t="str">
            <v>NON-UTILITY</v>
          </cell>
          <cell r="I2916">
            <v>-18773374.469999999</v>
          </cell>
          <cell r="J2916">
            <v>0</v>
          </cell>
        </row>
        <row r="2917">
          <cell r="D2917" t="str">
            <v>238000-DIVIDENDS DECLARED</v>
          </cell>
          <cell r="E2917">
            <v>0</v>
          </cell>
          <cell r="F2917">
            <v>0</v>
          </cell>
          <cell r="G2917">
            <v>0</v>
          </cell>
          <cell r="H2917" t="str">
            <v>NON-UTILITY</v>
          </cell>
          <cell r="I2917">
            <v>0</v>
          </cell>
          <cell r="J2917">
            <v>0</v>
          </cell>
        </row>
        <row r="2918">
          <cell r="D2918" t="str">
            <v>241000-TAX COLLECTIONS PAYABLE</v>
          </cell>
          <cell r="E2918">
            <v>0</v>
          </cell>
          <cell r="F2918">
            <v>0</v>
          </cell>
          <cell r="G2918">
            <v>-3015661.1</v>
          </cell>
          <cell r="H2918" t="str">
            <v>NON-UTILITY</v>
          </cell>
          <cell r="I2918">
            <v>-3015661.1</v>
          </cell>
          <cell r="J2918">
            <v>0</v>
          </cell>
        </row>
        <row r="2919">
          <cell r="D2919" t="str">
            <v>242000-MISC CURRENT &amp; ACCRU LIAB</v>
          </cell>
          <cell r="E2919">
            <v>0</v>
          </cell>
          <cell r="F2919">
            <v>0</v>
          </cell>
          <cell r="G2919">
            <v>-19942048.260000002</v>
          </cell>
          <cell r="H2919" t="str">
            <v>NON-UTILITY</v>
          </cell>
          <cell r="I2919">
            <v>-19942048.260000002</v>
          </cell>
          <cell r="J2919">
            <v>0</v>
          </cell>
        </row>
        <row r="2920">
          <cell r="D2920" t="str">
            <v>243000-OBLIG UNDR CAP LEASE-CURR</v>
          </cell>
          <cell r="E2920">
            <v>0</v>
          </cell>
          <cell r="F2920">
            <v>0</v>
          </cell>
          <cell r="G2920">
            <v>-86766984.959999993</v>
          </cell>
          <cell r="H2920" t="str">
            <v>NON-UTILITY</v>
          </cell>
          <cell r="I2920">
            <v>-86766984.959999993</v>
          </cell>
          <cell r="J2920">
            <v>0</v>
          </cell>
        </row>
        <row r="2921">
          <cell r="D2921" t="str">
            <v>253000-OTHER DEFERRED CREDITS</v>
          </cell>
          <cell r="E2921">
            <v>0</v>
          </cell>
          <cell r="F2921">
            <v>0</v>
          </cell>
          <cell r="G2921">
            <v>-1529636.07</v>
          </cell>
          <cell r="H2921" t="str">
            <v>NON-UTILITY</v>
          </cell>
          <cell r="I2921">
            <v>-1529636.07</v>
          </cell>
          <cell r="J2921">
            <v>0</v>
          </cell>
        </row>
        <row r="2922">
          <cell r="D2922" t="str">
            <v>253000-OTHER DEFERRED CREDITS-LABOR</v>
          </cell>
          <cell r="E2922">
            <v>0</v>
          </cell>
          <cell r="F2922">
            <v>0</v>
          </cell>
          <cell r="G2922">
            <v>0</v>
          </cell>
          <cell r="H2922" t="str">
            <v>NON-UTILITY</v>
          </cell>
          <cell r="I2922">
            <v>0</v>
          </cell>
          <cell r="J2922">
            <v>0</v>
          </cell>
        </row>
        <row r="2923">
          <cell r="D2923" t="str">
            <v>254300-OTH REG LIAB DEFERRED FUEL</v>
          </cell>
          <cell r="E2923">
            <v>0</v>
          </cell>
          <cell r="F2923">
            <v>0</v>
          </cell>
          <cell r="G2923">
            <v>-1219295</v>
          </cell>
          <cell r="H2923" t="str">
            <v>NON-UTILITY</v>
          </cell>
          <cell r="I2923">
            <v>-1219295</v>
          </cell>
          <cell r="J2923">
            <v>0</v>
          </cell>
        </row>
        <row r="2924">
          <cell r="D2924" t="str">
            <v>254300-OTH REG LIAB-PLANT</v>
          </cell>
          <cell r="E2924">
            <v>0</v>
          </cell>
          <cell r="F2924">
            <v>0</v>
          </cell>
          <cell r="G2924">
            <v>0</v>
          </cell>
          <cell r="H2924" t="str">
            <v>NON-UTILITY</v>
          </cell>
          <cell r="I2924">
            <v>0</v>
          </cell>
          <cell r="J2924">
            <v>0</v>
          </cell>
        </row>
        <row r="2925">
          <cell r="D2925" t="str">
            <v>255000-ITC Amortization-F: FAS109 Increment Balance - Federal</v>
          </cell>
          <cell r="E2925">
            <v>0</v>
          </cell>
          <cell r="F2925">
            <v>0</v>
          </cell>
          <cell r="G2925">
            <v>11354838</v>
          </cell>
          <cell r="H2925" t="str">
            <v>NON-UTILITY</v>
          </cell>
          <cell r="I2925">
            <v>11354838</v>
          </cell>
          <cell r="J2925">
            <v>0</v>
          </cell>
        </row>
        <row r="2926">
          <cell r="D2926" t="str">
            <v>255000-ITC Amortization-F: Reg ADIT Balance - Federal</v>
          </cell>
          <cell r="E2926">
            <v>0</v>
          </cell>
          <cell r="F2926">
            <v>0</v>
          </cell>
          <cell r="G2926">
            <v>-31515559</v>
          </cell>
          <cell r="H2926" t="str">
            <v>NON-UTILITY</v>
          </cell>
          <cell r="I2926">
            <v>-31515559</v>
          </cell>
          <cell r="J2926">
            <v>0</v>
          </cell>
        </row>
        <row r="2927">
          <cell r="D2927" t="str">
            <v>255000-ITC-F: Reg ADIT Balance - Federal</v>
          </cell>
          <cell r="E2927">
            <v>0</v>
          </cell>
          <cell r="F2927">
            <v>0</v>
          </cell>
          <cell r="G2927">
            <v>0.36</v>
          </cell>
          <cell r="H2927" t="str">
            <v>NON-UTILITY</v>
          </cell>
          <cell r="I2927">
            <v>0.36</v>
          </cell>
          <cell r="J2927">
            <v>0</v>
          </cell>
        </row>
        <row r="2928">
          <cell r="D2928" t="str">
            <v>121000--NONUTILITY: ACCUM DEPR</v>
          </cell>
          <cell r="E2928">
            <v>0</v>
          </cell>
          <cell r="F2928">
            <v>0</v>
          </cell>
          <cell r="G2928">
            <v>0</v>
          </cell>
          <cell r="H2928" t="str">
            <v>NON-UTILITY</v>
          </cell>
          <cell r="I2928">
            <v>0</v>
          </cell>
          <cell r="J2928">
            <v>0</v>
          </cell>
        </row>
        <row r="2929">
          <cell r="D2929" t="str">
            <v>121000--NONUTILITY: PLANT</v>
          </cell>
          <cell r="E2929">
            <v>0</v>
          </cell>
          <cell r="F2929">
            <v>0</v>
          </cell>
          <cell r="G2929">
            <v>709445.91</v>
          </cell>
          <cell r="H2929" t="str">
            <v>NON-UTILITY</v>
          </cell>
          <cell r="I2929">
            <v>709445.91</v>
          </cell>
          <cell r="J2929">
            <v>0</v>
          </cell>
        </row>
        <row r="2930">
          <cell r="D2930" t="str">
            <v>116000-NWJT-OTHER PLT ADJ: DEPR EXP</v>
          </cell>
          <cell r="E2930">
            <v>0</v>
          </cell>
          <cell r="F2930">
            <v>0</v>
          </cell>
          <cell r="G2930">
            <v>233904.74</v>
          </cell>
          <cell r="H2930" t="str">
            <v>NON-UTILITY</v>
          </cell>
          <cell r="I2930">
            <v>233904.74</v>
          </cell>
          <cell r="J2930">
            <v>0</v>
          </cell>
        </row>
        <row r="2931">
          <cell r="D2931" t="str">
            <v>415000-REV FROM MERCHJOB&amp;CONT</v>
          </cell>
          <cell r="E2931">
            <v>0</v>
          </cell>
          <cell r="F2931">
            <v>0</v>
          </cell>
          <cell r="G2931">
            <v>-867924</v>
          </cell>
          <cell r="H2931" t="str">
            <v>NON-UTILITY</v>
          </cell>
          <cell r="I2931">
            <v>-867924</v>
          </cell>
          <cell r="J2931">
            <v>0</v>
          </cell>
        </row>
        <row r="2932">
          <cell r="D2932" t="str">
            <v>416000-EXP OF MERCHJOB&amp;CONTRACT</v>
          </cell>
          <cell r="E2932">
            <v>0</v>
          </cell>
          <cell r="F2932">
            <v>0</v>
          </cell>
          <cell r="G2932">
            <v>1279922.3999999999</v>
          </cell>
          <cell r="H2932" t="str">
            <v>NON-UTILITY</v>
          </cell>
          <cell r="I2932">
            <v>1279922.3999999999</v>
          </cell>
          <cell r="J2932">
            <v>0</v>
          </cell>
        </row>
        <row r="2933">
          <cell r="D2933" t="str">
            <v>418100-EQUITY IN EARN OF SUB</v>
          </cell>
          <cell r="E2933">
            <v>0</v>
          </cell>
          <cell r="F2933">
            <v>0</v>
          </cell>
          <cell r="G2933">
            <v>0</v>
          </cell>
          <cell r="H2933" t="str">
            <v>NON-UTILITY</v>
          </cell>
          <cell r="I2933">
            <v>0</v>
          </cell>
          <cell r="J2933">
            <v>0</v>
          </cell>
        </row>
        <row r="2934">
          <cell r="D2934" t="str">
            <v>419000-INTEREST &amp; DIVIDEND INC</v>
          </cell>
          <cell r="E2934">
            <v>0</v>
          </cell>
          <cell r="F2934">
            <v>0</v>
          </cell>
          <cell r="G2934">
            <v>-6613670.9900000002</v>
          </cell>
          <cell r="H2934" t="str">
            <v>NON-UTILITY</v>
          </cell>
          <cell r="I2934">
            <v>-6613670.9900000002</v>
          </cell>
          <cell r="J2934">
            <v>0</v>
          </cell>
        </row>
        <row r="2935">
          <cell r="D2935" t="str">
            <v>419100-AEFUDC</v>
          </cell>
          <cell r="E2935">
            <v>0</v>
          </cell>
          <cell r="F2935">
            <v>0</v>
          </cell>
          <cell r="G2935">
            <v>-8089939.9500000002</v>
          </cell>
          <cell r="H2935" t="str">
            <v>NON-UTILITY</v>
          </cell>
          <cell r="I2935">
            <v>-8089939.9500000002</v>
          </cell>
          <cell r="J2935">
            <v>0</v>
          </cell>
        </row>
        <row r="2936">
          <cell r="D2936" t="str">
            <v>421000-MISC NONOPERATING INCOME</v>
          </cell>
          <cell r="E2936">
            <v>0</v>
          </cell>
          <cell r="F2936">
            <v>0</v>
          </cell>
          <cell r="G2936">
            <v>-113858.76</v>
          </cell>
          <cell r="H2936" t="str">
            <v>NON-UTILITY</v>
          </cell>
          <cell r="I2936">
            <v>-113858.76</v>
          </cell>
          <cell r="J2936">
            <v>0</v>
          </cell>
        </row>
        <row r="2937">
          <cell r="D2937" t="str">
            <v>421010-INVESTMENT GAINS-DECOMM</v>
          </cell>
          <cell r="E2937">
            <v>0</v>
          </cell>
          <cell r="F2937">
            <v>0</v>
          </cell>
          <cell r="G2937">
            <v>-10736527.23</v>
          </cell>
          <cell r="H2937" t="str">
            <v>NON-UTILITY</v>
          </cell>
          <cell r="I2937">
            <v>-10736527.23</v>
          </cell>
          <cell r="J2937">
            <v>0</v>
          </cell>
        </row>
        <row r="2938">
          <cell r="D2938" t="str">
            <v>421100-GAIN ON DISP OF PROPERTY</v>
          </cell>
          <cell r="E2938">
            <v>0</v>
          </cell>
          <cell r="F2938">
            <v>0</v>
          </cell>
          <cell r="G2938">
            <v>-1068164.29</v>
          </cell>
          <cell r="H2938" t="str">
            <v>NON-UTILITY</v>
          </cell>
          <cell r="I2938">
            <v>-1068164.29</v>
          </cell>
          <cell r="J2938">
            <v>0</v>
          </cell>
        </row>
        <row r="2939">
          <cell r="D2939" t="str">
            <v>421999-INTEREST CAPITALIZED</v>
          </cell>
          <cell r="E2939">
            <v>0</v>
          </cell>
          <cell r="F2939">
            <v>0</v>
          </cell>
          <cell r="G2939">
            <v>-5128439.58</v>
          </cell>
          <cell r="H2939" t="str">
            <v>NON-UTILITY</v>
          </cell>
          <cell r="I2939">
            <v>-5128439.58</v>
          </cell>
          <cell r="J2939">
            <v>0</v>
          </cell>
        </row>
        <row r="2940">
          <cell r="D2940" t="str">
            <v>121000--NONUTILITY: DEPR EXP</v>
          </cell>
          <cell r="E2940">
            <v>0</v>
          </cell>
          <cell r="F2940">
            <v>0</v>
          </cell>
          <cell r="G2940">
            <v>0</v>
          </cell>
          <cell r="H2940" t="str">
            <v>NON-UTILITY</v>
          </cell>
          <cell r="I2940">
            <v>0</v>
          </cell>
          <cell r="J2940">
            <v>0</v>
          </cell>
        </row>
        <row r="2941">
          <cell r="D2941" t="str">
            <v>421200-LOSS ON DISP OF PROPERTY</v>
          </cell>
          <cell r="E2941">
            <v>0</v>
          </cell>
          <cell r="F2941">
            <v>0</v>
          </cell>
          <cell r="G2941">
            <v>1372574.82</v>
          </cell>
          <cell r="H2941" t="str">
            <v>NON-UTILITY</v>
          </cell>
          <cell r="I2941">
            <v>1372574.82</v>
          </cell>
          <cell r="J2941">
            <v>0</v>
          </cell>
        </row>
        <row r="2942">
          <cell r="D2942" t="str">
            <v>426100-DONATIONS-ALLOC</v>
          </cell>
          <cell r="E2942">
            <v>0</v>
          </cell>
          <cell r="F2942">
            <v>0</v>
          </cell>
          <cell r="G2942">
            <v>1364480.24</v>
          </cell>
          <cell r="H2942" t="str">
            <v>NON-UTILITY</v>
          </cell>
          <cell r="I2942">
            <v>1364480.24</v>
          </cell>
          <cell r="J2942">
            <v>0</v>
          </cell>
        </row>
        <row r="2943">
          <cell r="D2943" t="str">
            <v>426100-NEWMX-DONATIONS-ALLOC</v>
          </cell>
          <cell r="E2943">
            <v>0</v>
          </cell>
          <cell r="F2943">
            <v>0</v>
          </cell>
          <cell r="G2943">
            <v>0</v>
          </cell>
          <cell r="H2943" t="str">
            <v>UTILITY</v>
          </cell>
          <cell r="I2943">
            <v>0</v>
          </cell>
          <cell r="J2943">
            <v>0</v>
          </cell>
        </row>
        <row r="2944">
          <cell r="D2944" t="str">
            <v>426100-TEXAS-DONATIONS-ALLOC</v>
          </cell>
          <cell r="E2944">
            <v>0</v>
          </cell>
          <cell r="F2944">
            <v>0</v>
          </cell>
          <cell r="G2944">
            <v>0</v>
          </cell>
          <cell r="H2944" t="str">
            <v>UTILITY</v>
          </cell>
          <cell r="I2944">
            <v>0</v>
          </cell>
          <cell r="J2944">
            <v>0</v>
          </cell>
        </row>
        <row r="2945">
          <cell r="D2945" t="str">
            <v>426200-LIFE INSURANCE</v>
          </cell>
          <cell r="E2945">
            <v>0</v>
          </cell>
          <cell r="F2945">
            <v>0</v>
          </cell>
          <cell r="G2945">
            <v>326290.90999999997</v>
          </cell>
          <cell r="H2945" t="str">
            <v>NON-UTILITY</v>
          </cell>
          <cell r="I2945">
            <v>326290.90999999997</v>
          </cell>
          <cell r="J2945">
            <v>0</v>
          </cell>
        </row>
        <row r="2946">
          <cell r="D2946" t="str">
            <v>426300-PENALTIES</v>
          </cell>
          <cell r="E2946">
            <v>0</v>
          </cell>
          <cell r="F2946">
            <v>0</v>
          </cell>
          <cell r="G2946">
            <v>0</v>
          </cell>
          <cell r="H2946" t="str">
            <v>NON-UTILITY</v>
          </cell>
          <cell r="I2946">
            <v>0</v>
          </cell>
          <cell r="J2946">
            <v>0</v>
          </cell>
        </row>
        <row r="2947">
          <cell r="D2947" t="str">
            <v>426400-EXPEND CIVIC POLITIC &amp; REL</v>
          </cell>
          <cell r="E2947">
            <v>0</v>
          </cell>
          <cell r="F2947">
            <v>0</v>
          </cell>
          <cell r="G2947">
            <v>640084.35</v>
          </cell>
          <cell r="H2947" t="str">
            <v>NON-UTILITY</v>
          </cell>
          <cell r="I2947">
            <v>640084.35</v>
          </cell>
          <cell r="J2947">
            <v>0</v>
          </cell>
        </row>
        <row r="2948">
          <cell r="D2948" t="str">
            <v>426400-EXPEND CIVIC POLITIC &amp; REL-LABOR</v>
          </cell>
          <cell r="E2948">
            <v>0</v>
          </cell>
          <cell r="F2948">
            <v>0</v>
          </cell>
          <cell r="G2948">
            <v>57179.23</v>
          </cell>
          <cell r="H2948" t="str">
            <v>NON-UTILITY</v>
          </cell>
          <cell r="I2948">
            <v>57179.23</v>
          </cell>
          <cell r="J2948">
            <v>0</v>
          </cell>
        </row>
        <row r="2949">
          <cell r="D2949" t="str">
            <v>426500-ABANDONED PROJECT</v>
          </cell>
          <cell r="E2949">
            <v>0</v>
          </cell>
          <cell r="F2949">
            <v>0</v>
          </cell>
          <cell r="G2949">
            <v>0</v>
          </cell>
          <cell r="H2949" t="str">
            <v>NON-UTILITY</v>
          </cell>
          <cell r="I2949">
            <v>0</v>
          </cell>
          <cell r="J2949">
            <v>0</v>
          </cell>
        </row>
        <row r="2950">
          <cell r="D2950" t="str">
            <v>426500-OTHER DEDUCTIONS</v>
          </cell>
          <cell r="E2950">
            <v>0</v>
          </cell>
          <cell r="F2950">
            <v>0</v>
          </cell>
          <cell r="G2950">
            <v>2236721.67</v>
          </cell>
          <cell r="H2950" t="str">
            <v>NON-UTILITY</v>
          </cell>
          <cell r="I2950">
            <v>2236721.67</v>
          </cell>
          <cell r="J2950">
            <v>0</v>
          </cell>
        </row>
        <row r="2951">
          <cell r="D2951" t="str">
            <v>408200-TAXES OTH THAN INCOME TAXES</v>
          </cell>
          <cell r="E2951">
            <v>0</v>
          </cell>
          <cell r="F2951">
            <v>0</v>
          </cell>
          <cell r="G2951">
            <v>8108.17</v>
          </cell>
          <cell r="H2951" t="str">
            <v>NON-UTILITY</v>
          </cell>
          <cell r="I2951">
            <v>8108.17</v>
          </cell>
          <cell r="J2951">
            <v>0</v>
          </cell>
        </row>
        <row r="2952">
          <cell r="D2952" t="str">
            <v>409200-INC TAX-OTH INC &amp; DED</v>
          </cell>
          <cell r="E2952">
            <v>0</v>
          </cell>
          <cell r="F2952">
            <v>0</v>
          </cell>
          <cell r="G2952">
            <v>12380799.4</v>
          </cell>
          <cell r="H2952" t="str">
            <v>NON-UTILITY</v>
          </cell>
          <cell r="I2952">
            <v>12380799.4</v>
          </cell>
          <cell r="J2952">
            <v>0</v>
          </cell>
        </row>
        <row r="2953">
          <cell r="D2953" t="str">
            <v>410200-ABFUDC-F: Reg DIT Activity (Exp) - Federal</v>
          </cell>
          <cell r="E2953" t="str">
            <v>DIT Activity (Expense) Federal</v>
          </cell>
          <cell r="F2953" t="str">
            <v>Federal</v>
          </cell>
          <cell r="G2953">
            <v>6856.1</v>
          </cell>
          <cell r="H2953" t="str">
            <v>NON-UTILITY</v>
          </cell>
          <cell r="I2953">
            <v>6856.1</v>
          </cell>
          <cell r="J2953">
            <v>0</v>
          </cell>
        </row>
        <row r="2954">
          <cell r="D2954" t="str">
            <v>410200-Decom Costs-F: Reg DIT Activity (Exp) - Federal</v>
          </cell>
          <cell r="E2954" t="str">
            <v>DIT Activity (Expense) Federal</v>
          </cell>
          <cell r="F2954" t="str">
            <v>Federal</v>
          </cell>
          <cell r="G2954">
            <v>3632.29</v>
          </cell>
          <cell r="H2954" t="str">
            <v>NON-UTILITY</v>
          </cell>
          <cell r="I2954">
            <v>3632.29</v>
          </cell>
          <cell r="J2954">
            <v>0</v>
          </cell>
        </row>
        <row r="2955">
          <cell r="D2955" t="str">
            <v>410200-Decom Costs-FQF: Reg DIT Activity (Exp) - Federal</v>
          </cell>
          <cell r="E2955" t="str">
            <v>DIT Activity (Expense) Federal</v>
          </cell>
          <cell r="F2955" t="str">
            <v>Federal</v>
          </cell>
          <cell r="G2955">
            <v>301494.2</v>
          </cell>
          <cell r="H2955" t="str">
            <v>NON-UTILITY</v>
          </cell>
          <cell r="I2955">
            <v>301494.2</v>
          </cell>
          <cell r="J2955">
            <v>0</v>
          </cell>
        </row>
        <row r="2956">
          <cell r="D2956" t="str">
            <v>410200-Excess ADSIT AZ-F: Reg DIT Activity (Exp) - Federal</v>
          </cell>
          <cell r="E2956" t="str">
            <v>DIT Activity (Expense) Federal</v>
          </cell>
          <cell r="F2956" t="str">
            <v>Federal</v>
          </cell>
          <cell r="G2956">
            <v>-10886</v>
          </cell>
          <cell r="H2956" t="str">
            <v>NON-UTILITY</v>
          </cell>
          <cell r="I2956">
            <v>-10886</v>
          </cell>
          <cell r="J2956">
            <v>0</v>
          </cell>
        </row>
        <row r="2957">
          <cell r="D2957" t="str">
            <v>410200-Excess ADSIT NM-F: Reg DIT Activity (Exp) - Federal</v>
          </cell>
          <cell r="E2957" t="str">
            <v>DIT Activity (Expense) Federal</v>
          </cell>
          <cell r="F2957" t="str">
            <v>Federal</v>
          </cell>
          <cell r="G2957">
            <v>-11787</v>
          </cell>
          <cell r="H2957" t="str">
            <v>NON-UTILITY</v>
          </cell>
          <cell r="I2957">
            <v>-11787</v>
          </cell>
          <cell r="J2957">
            <v>0</v>
          </cell>
        </row>
        <row r="2958">
          <cell r="D2958" t="str">
            <v>410200-Excess ADSIT TX-F: Reg DIT Activity (Exp) - Federal</v>
          </cell>
          <cell r="E2958" t="str">
            <v>DIT Activity (Expense) Federal</v>
          </cell>
          <cell r="F2958" t="str">
            <v>Federal</v>
          </cell>
          <cell r="G2958">
            <v>-34878</v>
          </cell>
          <cell r="H2958" t="str">
            <v>NON-UTILITY</v>
          </cell>
          <cell r="I2958">
            <v>-34878</v>
          </cell>
          <cell r="J2958">
            <v>0</v>
          </cell>
        </row>
        <row r="2959">
          <cell r="D2959" t="str">
            <v>410200-NOL Federal-F: Reg DIT Activity (Exp) - Federal</v>
          </cell>
          <cell r="E2959" t="str">
            <v>DIT Activity (Expense) Federal</v>
          </cell>
          <cell r="F2959" t="str">
            <v>Federal</v>
          </cell>
          <cell r="G2959">
            <v>0</v>
          </cell>
          <cell r="H2959" t="str">
            <v>NON-UTILITY</v>
          </cell>
          <cell r="I2959">
            <v>0</v>
          </cell>
          <cell r="J2959">
            <v>0</v>
          </cell>
        </row>
        <row r="2960">
          <cell r="D2960" t="str">
            <v>410200-Other-F: Reg DIT Activity (Exp) - Federal</v>
          </cell>
          <cell r="E2960" t="str">
            <v>DIT Activity (Expense) Federal</v>
          </cell>
          <cell r="F2960" t="str">
            <v>Federal</v>
          </cell>
          <cell r="G2960">
            <v>223943.25</v>
          </cell>
          <cell r="H2960" t="str">
            <v>NON-UTILITY</v>
          </cell>
          <cell r="I2960">
            <v>223943.25</v>
          </cell>
          <cell r="J2960">
            <v>0</v>
          </cell>
        </row>
        <row r="2961">
          <cell r="D2961" t="str">
            <v>410200-PROV DEF INC TX OTHER</v>
          </cell>
          <cell r="E2961" t="str">
            <v>DIT Activity (Expense) Federal</v>
          </cell>
          <cell r="F2961" t="str">
            <v>Federal</v>
          </cell>
          <cell r="G2961">
            <v>0</v>
          </cell>
          <cell r="H2961" t="str">
            <v>NON-UTILITY</v>
          </cell>
          <cell r="I2961">
            <v>0</v>
          </cell>
          <cell r="J2961">
            <v>0</v>
          </cell>
        </row>
        <row r="2962">
          <cell r="D2962" t="str">
            <v>410200-Retirement Plans-F: Reg DIT Activity (Exp) - Federal</v>
          </cell>
          <cell r="E2962" t="str">
            <v>DIT Activity (Expense) Federal</v>
          </cell>
          <cell r="F2962" t="str">
            <v>Federal</v>
          </cell>
          <cell r="G2962">
            <v>0</v>
          </cell>
          <cell r="H2962" t="str">
            <v>NON-UTILITY</v>
          </cell>
          <cell r="I2962">
            <v>0</v>
          </cell>
          <cell r="J2962">
            <v>0</v>
          </cell>
        </row>
        <row r="2963">
          <cell r="D2963" t="str">
            <v>410200-TOTF Income Taxes-F: Reg DIT Activity (Exp) - Federal</v>
          </cell>
          <cell r="E2963" t="str">
            <v>DIT Activity (Expense) Federal</v>
          </cell>
          <cell r="F2963" t="str">
            <v>Federal</v>
          </cell>
          <cell r="G2963">
            <v>0</v>
          </cell>
          <cell r="H2963" t="str">
            <v>NON-UTILITY</v>
          </cell>
          <cell r="I2963">
            <v>0</v>
          </cell>
          <cell r="J2963">
            <v>0</v>
          </cell>
        </row>
        <row r="2964">
          <cell r="D2964" t="str">
            <v>411200-ABFUDC CWIP-F: Reg DIT Activity (Exp) - Federal</v>
          </cell>
          <cell r="E2964" t="str">
            <v>DIT Activity (Expense) Federal</v>
          </cell>
          <cell r="F2964" t="str">
            <v>Federal</v>
          </cell>
          <cell r="G2964">
            <v>-9338.4</v>
          </cell>
          <cell r="H2964" t="str">
            <v>NON-UTILITY</v>
          </cell>
          <cell r="I2964">
            <v>-9338.4</v>
          </cell>
          <cell r="J2964">
            <v>0</v>
          </cell>
        </row>
        <row r="2965">
          <cell r="D2965" t="str">
            <v>411200-Decom Costs-F: Reg DIT Activity (Exp) - Federal</v>
          </cell>
          <cell r="E2965" t="str">
            <v>DIT Activity (Expense) Federal</v>
          </cell>
          <cell r="F2965" t="str">
            <v>Federal</v>
          </cell>
          <cell r="G2965">
            <v>-163296.63</v>
          </cell>
          <cell r="H2965" t="str">
            <v>NON-UTILITY</v>
          </cell>
          <cell r="I2965">
            <v>-163296.63</v>
          </cell>
          <cell r="J2965">
            <v>0</v>
          </cell>
        </row>
        <row r="2966">
          <cell r="D2966" t="str">
            <v>411200-Decom Costs-FQF: Reg DIT Activity (Exp) - Federal</v>
          </cell>
          <cell r="E2966" t="str">
            <v>DIT Activity (Expense) Federal</v>
          </cell>
          <cell r="F2966" t="str">
            <v>Federal</v>
          </cell>
          <cell r="G2966">
            <v>-70453.399999999994</v>
          </cell>
          <cell r="H2966" t="str">
            <v>NON-UTILITY</v>
          </cell>
          <cell r="I2966">
            <v>-70453.399999999994</v>
          </cell>
          <cell r="J2966">
            <v>0</v>
          </cell>
        </row>
        <row r="2967">
          <cell r="D2967" t="str">
            <v>411200-Excess Deferred Taxes-F: Reg DIT Activity (Exp) - Federal</v>
          </cell>
          <cell r="E2967" t="str">
            <v>DIT Activity (Expense) Federal</v>
          </cell>
          <cell r="F2967" t="str">
            <v>Federal</v>
          </cell>
          <cell r="G2967">
            <v>-108386</v>
          </cell>
          <cell r="H2967" t="str">
            <v>NON-UTILITY</v>
          </cell>
          <cell r="I2967">
            <v>-108386</v>
          </cell>
          <cell r="J2967">
            <v>0</v>
          </cell>
        </row>
        <row r="2968">
          <cell r="D2968" t="str">
            <v>411200-NOL Federal-F: Reg DIT Activity (Exp) - Federal</v>
          </cell>
          <cell r="E2968" t="str">
            <v>DIT Activity (Expense) Federal</v>
          </cell>
          <cell r="F2968" t="str">
            <v>Federal</v>
          </cell>
          <cell r="G2968">
            <v>0</v>
          </cell>
          <cell r="H2968" t="str">
            <v>NON-UTILITY</v>
          </cell>
          <cell r="I2968">
            <v>0</v>
          </cell>
          <cell r="J2968">
            <v>0</v>
          </cell>
        </row>
        <row r="2969">
          <cell r="D2969" t="str">
            <v>411200-NOL NM-NM: Reg DIT Activity (Exp) - Federal</v>
          </cell>
          <cell r="E2969" t="str">
            <v>DIT Activity (Expense) Federal</v>
          </cell>
          <cell r="F2969" t="str">
            <v>Federal</v>
          </cell>
          <cell r="G2969">
            <v>0</v>
          </cell>
          <cell r="H2969" t="str">
            <v>NON-UTILITY</v>
          </cell>
          <cell r="I2969">
            <v>0</v>
          </cell>
          <cell r="J2969">
            <v>0</v>
          </cell>
        </row>
        <row r="2970">
          <cell r="D2970" t="str">
            <v>411200-Other-F: Reg DIT Activity (Exp) - Federal</v>
          </cell>
          <cell r="E2970" t="str">
            <v>DIT Activity (Expense) Federal</v>
          </cell>
          <cell r="F2970" t="str">
            <v>Federal</v>
          </cell>
          <cell r="G2970">
            <v>-5913.2</v>
          </cell>
          <cell r="H2970" t="str">
            <v>NON-UTILITY</v>
          </cell>
          <cell r="I2970">
            <v>-5913.2</v>
          </cell>
          <cell r="J2970">
            <v>0</v>
          </cell>
        </row>
        <row r="2971">
          <cell r="D2971" t="str">
            <v>411200-PROV FOR DEF INC TAX-CR</v>
          </cell>
          <cell r="E2971" t="str">
            <v>DIT Activity (Expense) Federal</v>
          </cell>
          <cell r="F2971" t="str">
            <v>Federal</v>
          </cell>
          <cell r="G2971">
            <v>0</v>
          </cell>
          <cell r="H2971" t="str">
            <v>NON-UTILITY</v>
          </cell>
          <cell r="I2971">
            <v>0</v>
          </cell>
          <cell r="J2971">
            <v>0</v>
          </cell>
        </row>
        <row r="2972">
          <cell r="D2972" t="str">
            <v>411200-Retirement Plans-F: Reg DIT Activity (Exp) - Federal</v>
          </cell>
          <cell r="E2972" t="str">
            <v>DIT Activity (Expense) Federal</v>
          </cell>
          <cell r="F2972" t="str">
            <v>Federal</v>
          </cell>
          <cell r="G2972">
            <v>0</v>
          </cell>
          <cell r="H2972" t="str">
            <v>NON-UTILITY</v>
          </cell>
          <cell r="I2972">
            <v>0</v>
          </cell>
          <cell r="J2972">
            <v>0</v>
          </cell>
        </row>
        <row r="2973">
          <cell r="D2973" t="str">
            <v>411200-TOTF Income Taxes-F: Reg DIT Activity (Exp) - Federal</v>
          </cell>
          <cell r="E2973" t="str">
            <v>DIT Activity (Expense) Federal</v>
          </cell>
          <cell r="F2973" t="str">
            <v>Federal</v>
          </cell>
          <cell r="G2973">
            <v>0</v>
          </cell>
          <cell r="H2973" t="str">
            <v>NON-UTILITY</v>
          </cell>
          <cell r="I2973">
            <v>0</v>
          </cell>
          <cell r="J2973">
            <v>0</v>
          </cell>
        </row>
        <row r="2974">
          <cell r="D2974" t="str">
            <v>ZZZ410200-SFAS 143 ARO-F: Reg DIT Activity (Exp) - Federal</v>
          </cell>
          <cell r="E2974" t="str">
            <v>DIT Activity (Expense) Federal</v>
          </cell>
          <cell r="F2974" t="str">
            <v>Federal</v>
          </cell>
          <cell r="G2974">
            <v>0</v>
          </cell>
          <cell r="H2974" t="str">
            <v>NON-UTILITY</v>
          </cell>
          <cell r="I2974">
            <v>0</v>
          </cell>
          <cell r="J2974">
            <v>0</v>
          </cell>
        </row>
        <row r="2975">
          <cell r="D2975" t="str">
            <v>ZZZ411200-SFAS 143 ARO-F: Reg DIT Activity (Exp) - Federal</v>
          </cell>
          <cell r="E2975" t="str">
            <v>DIT Activity (Expense) Federal</v>
          </cell>
          <cell r="F2975" t="str">
            <v>Federal</v>
          </cell>
          <cell r="G2975">
            <v>0</v>
          </cell>
          <cell r="H2975" t="str">
            <v>NON-UTILITY</v>
          </cell>
          <cell r="I2975">
            <v>0</v>
          </cell>
          <cell r="J2975">
            <v>0</v>
          </cell>
        </row>
        <row r="2976">
          <cell r="D2976" t="str">
            <v>410200-ABFUDC CWIP-AZ-S: Reg DIT Activity (Exp) - State</v>
          </cell>
          <cell r="E2976" t="str">
            <v>DIT Activity (Expense) State</v>
          </cell>
          <cell r="F2976" t="str">
            <v>Arizona</v>
          </cell>
          <cell r="G2976">
            <v>13006.13</v>
          </cell>
          <cell r="H2976" t="str">
            <v>NON-UTILITY</v>
          </cell>
          <cell r="I2976">
            <v>13006.13</v>
          </cell>
          <cell r="J2976">
            <v>0</v>
          </cell>
        </row>
        <row r="2977">
          <cell r="D2977" t="str">
            <v>410200-ABFUDC CWIP-NM-S: Reg DIT Activity (Exp) - State</v>
          </cell>
          <cell r="E2977" t="str">
            <v>DIT Activity (Expense) State</v>
          </cell>
          <cell r="F2977" t="str">
            <v>New Mexico</v>
          </cell>
          <cell r="G2977">
            <v>13123.25</v>
          </cell>
          <cell r="H2977" t="str">
            <v>NON-UTILITY</v>
          </cell>
          <cell r="I2977">
            <v>13123.25</v>
          </cell>
          <cell r="J2977">
            <v>0</v>
          </cell>
        </row>
        <row r="2978">
          <cell r="D2978" t="str">
            <v>410200-ABFUDC CWIP-TX-S: Reg DIT Activity (Exp) - State</v>
          </cell>
          <cell r="E2978" t="str">
            <v>DIT Activity (Expense) State</v>
          </cell>
          <cell r="F2978" t="str">
            <v>Texas</v>
          </cell>
          <cell r="G2978">
            <v>551.57000000000005</v>
          </cell>
          <cell r="H2978" t="str">
            <v>NON-UTILITY</v>
          </cell>
          <cell r="I2978">
            <v>551.57000000000005</v>
          </cell>
          <cell r="J2978">
            <v>0</v>
          </cell>
        </row>
        <row r="2979">
          <cell r="D2979" t="str">
            <v>410200-Decom Costs FQF-AZ-S: Reg DIT Activity (Exp) - State</v>
          </cell>
          <cell r="E2979" t="str">
            <v>DIT Activity (Expense) State</v>
          </cell>
          <cell r="F2979" t="str">
            <v>Arizona</v>
          </cell>
          <cell r="G2979">
            <v>1039.68</v>
          </cell>
          <cell r="H2979" t="str">
            <v>NON-UTILITY</v>
          </cell>
          <cell r="I2979">
            <v>1039.68</v>
          </cell>
          <cell r="J2979">
            <v>0</v>
          </cell>
        </row>
        <row r="2980">
          <cell r="D2980" t="str">
            <v>410200-Decom Costs FQF-NM-S: Reg DIT Activity (Exp) - State</v>
          </cell>
          <cell r="E2980" t="str">
            <v>DIT Activity (Expense) State</v>
          </cell>
          <cell r="F2980" t="str">
            <v>New Mexico</v>
          </cell>
          <cell r="G2980">
            <v>1049.04</v>
          </cell>
          <cell r="H2980" t="str">
            <v>NON-UTILITY</v>
          </cell>
          <cell r="I2980">
            <v>1049.04</v>
          </cell>
          <cell r="J2980">
            <v>0</v>
          </cell>
        </row>
        <row r="2981">
          <cell r="D2981" t="str">
            <v>410200-Decom Costs FQF-TX-S: Reg DIT Activity (Exp) - State</v>
          </cell>
          <cell r="E2981" t="str">
            <v>DIT Activity (Expense) State</v>
          </cell>
          <cell r="F2981" t="str">
            <v>Texas</v>
          </cell>
          <cell r="G2981">
            <v>44.1</v>
          </cell>
          <cell r="H2981" t="str">
            <v>NON-UTILITY</v>
          </cell>
          <cell r="I2981">
            <v>44.1</v>
          </cell>
          <cell r="J2981">
            <v>0</v>
          </cell>
        </row>
        <row r="2982">
          <cell r="D2982" t="str">
            <v>410200-Excess ADSIT AZ-S: Reg DIT Activity (Exp) - State</v>
          </cell>
          <cell r="E2982" t="str">
            <v>DIT Activity (Expense) State</v>
          </cell>
          <cell r="F2982" t="str">
            <v>Arizona</v>
          </cell>
          <cell r="G2982">
            <v>31104</v>
          </cell>
          <cell r="H2982" t="str">
            <v>NON-UTILITY</v>
          </cell>
          <cell r="I2982">
            <v>31104</v>
          </cell>
          <cell r="J2982">
            <v>0</v>
          </cell>
        </row>
        <row r="2983">
          <cell r="D2983" t="str">
            <v>410200-Excess ADSIT NM-S: Reg DIT Activity (Exp) - State</v>
          </cell>
          <cell r="E2983" t="str">
            <v>DIT Activity (Expense) State</v>
          </cell>
          <cell r="F2983" t="str">
            <v>New Mexico</v>
          </cell>
          <cell r="G2983">
            <v>33678</v>
          </cell>
          <cell r="H2983" t="str">
            <v>NON-UTILITY</v>
          </cell>
          <cell r="I2983">
            <v>33678</v>
          </cell>
          <cell r="J2983">
            <v>0</v>
          </cell>
        </row>
        <row r="2984">
          <cell r="D2984" t="str">
            <v>410200-Excess ADSIT TX-S: Reg DIT Activity (Exp) - State</v>
          </cell>
          <cell r="E2984" t="str">
            <v>DIT Activity (Expense) State</v>
          </cell>
          <cell r="F2984" t="str">
            <v>Texas</v>
          </cell>
          <cell r="G2984">
            <v>99652</v>
          </cell>
          <cell r="H2984" t="str">
            <v>NON-UTILITY</v>
          </cell>
          <cell r="I2984">
            <v>99652</v>
          </cell>
          <cell r="J2984">
            <v>0</v>
          </cell>
        </row>
        <row r="2985">
          <cell r="D2985" t="str">
            <v>410200-NOL AZ-AZ: Reg DIT Activity (Exp) - State</v>
          </cell>
          <cell r="E2985" t="str">
            <v>DIT Activity (Expense) State</v>
          </cell>
          <cell r="F2985" t="str">
            <v>Arizona</v>
          </cell>
          <cell r="G2985">
            <v>0</v>
          </cell>
          <cell r="H2985" t="str">
            <v>NON-UTILITY</v>
          </cell>
          <cell r="I2985">
            <v>0</v>
          </cell>
          <cell r="J2985">
            <v>0</v>
          </cell>
        </row>
        <row r="2986">
          <cell r="D2986" t="str">
            <v>410200-NOL NM-NM: Reg DIT Activity (Exp) - State</v>
          </cell>
          <cell r="E2986" t="str">
            <v>DIT Activity (Expense) State</v>
          </cell>
          <cell r="F2986" t="str">
            <v>New Mexico</v>
          </cell>
          <cell r="G2986">
            <v>0</v>
          </cell>
          <cell r="H2986" t="str">
            <v>NON-UTILITY</v>
          </cell>
          <cell r="I2986">
            <v>0</v>
          </cell>
          <cell r="J2986">
            <v>0</v>
          </cell>
        </row>
        <row r="2987">
          <cell r="D2987" t="str">
            <v>410200-Other-AZ-S: Reg DIT Activity (Exp) - State</v>
          </cell>
          <cell r="E2987" t="str">
            <v>DIT Activity (Expense) State</v>
          </cell>
          <cell r="F2987" t="str">
            <v>Arizona</v>
          </cell>
          <cell r="G2987">
            <v>3240.02</v>
          </cell>
          <cell r="H2987" t="str">
            <v>NON-UTILITY</v>
          </cell>
          <cell r="I2987">
            <v>3240.02</v>
          </cell>
          <cell r="J2987">
            <v>0</v>
          </cell>
        </row>
        <row r="2988">
          <cell r="D2988" t="str">
            <v>410200-Other-NM-S: Reg DIT Activity (Exp) - State</v>
          </cell>
          <cell r="E2988" t="str">
            <v>DIT Activity (Expense) State</v>
          </cell>
          <cell r="F2988" t="str">
            <v>New Mexico</v>
          </cell>
          <cell r="G2988">
            <v>9723.27</v>
          </cell>
          <cell r="H2988" t="str">
            <v>NON-UTILITY</v>
          </cell>
          <cell r="I2988">
            <v>9723.27</v>
          </cell>
          <cell r="J2988">
            <v>0</v>
          </cell>
        </row>
        <row r="2989">
          <cell r="D2989" t="str">
            <v>410200-Other-TX-S: Reg DIT Activity (Exp) - State</v>
          </cell>
          <cell r="E2989" t="str">
            <v>DIT Activity (Expense) State</v>
          </cell>
          <cell r="F2989" t="str">
            <v>Texas</v>
          </cell>
          <cell r="G2989">
            <v>3196.64</v>
          </cell>
          <cell r="H2989" t="str">
            <v>NON-UTILITY</v>
          </cell>
          <cell r="I2989">
            <v>3196.64</v>
          </cell>
          <cell r="J2989">
            <v>0</v>
          </cell>
        </row>
        <row r="2990">
          <cell r="D2990" t="str">
            <v>411200-ABFUDC-AZ-S: Reg DIT Activity (Exp) - State</v>
          </cell>
          <cell r="E2990" t="str">
            <v>DIT Activity (Expense) State</v>
          </cell>
          <cell r="F2990" t="str">
            <v>Arizona</v>
          </cell>
          <cell r="G2990">
            <v>-9548.8799999999992</v>
          </cell>
          <cell r="H2990" t="str">
            <v>NON-UTILITY</v>
          </cell>
          <cell r="I2990">
            <v>-9548.8799999999992</v>
          </cell>
          <cell r="J2990">
            <v>0</v>
          </cell>
        </row>
        <row r="2991">
          <cell r="D2991" t="str">
            <v>411200-ABFUDC-NM-S: Reg DIT Activity (Exp) - State</v>
          </cell>
          <cell r="E2991" t="str">
            <v>DIT Activity (Expense) State</v>
          </cell>
          <cell r="F2991" t="str">
            <v>New Mexico</v>
          </cell>
          <cell r="G2991">
            <v>-9634.86</v>
          </cell>
          <cell r="H2991" t="str">
            <v>NON-UTILITY</v>
          </cell>
          <cell r="I2991">
            <v>-9634.86</v>
          </cell>
          <cell r="J2991">
            <v>0</v>
          </cell>
        </row>
        <row r="2992">
          <cell r="D2992" t="str">
            <v>411200-ABFUDC-TX-S: Reg DIT Activity (Exp) - State</v>
          </cell>
          <cell r="E2992" t="str">
            <v>DIT Activity (Expense) State</v>
          </cell>
          <cell r="F2992" t="str">
            <v>Texas</v>
          </cell>
          <cell r="G2992">
            <v>-404.95</v>
          </cell>
          <cell r="H2992" t="str">
            <v>NON-UTILITY</v>
          </cell>
          <cell r="I2992">
            <v>-404.95</v>
          </cell>
          <cell r="J2992">
            <v>0</v>
          </cell>
        </row>
        <row r="2993">
          <cell r="D2993" t="str">
            <v>411200-Decom Costs-AZ-S: Reg DIT Activity (Exp) - State</v>
          </cell>
          <cell r="E2993" t="str">
            <v>DIT Activity (Expense) State</v>
          </cell>
          <cell r="F2993" t="str">
            <v>Arizona</v>
          </cell>
          <cell r="G2993">
            <v>-1692.77</v>
          </cell>
          <cell r="H2993" t="str">
            <v>NON-UTILITY</v>
          </cell>
          <cell r="I2993">
            <v>-1692.77</v>
          </cell>
          <cell r="J2993">
            <v>0</v>
          </cell>
        </row>
        <row r="2994">
          <cell r="D2994" t="str">
            <v>411200-Decom Costs-NM-S: Reg DIT Activity (Exp) - State</v>
          </cell>
          <cell r="E2994" t="str">
            <v>DIT Activity (Expense) State</v>
          </cell>
          <cell r="F2994" t="str">
            <v>New Mexico</v>
          </cell>
          <cell r="G2994">
            <v>-6392.81</v>
          </cell>
          <cell r="H2994" t="str">
            <v>NON-UTILITY</v>
          </cell>
          <cell r="I2994">
            <v>-6392.81</v>
          </cell>
          <cell r="J2994">
            <v>0</v>
          </cell>
        </row>
        <row r="2995">
          <cell r="D2995" t="str">
            <v>411200-Decom Costs-TX-S: Reg DIT Activity (Exp) - State</v>
          </cell>
          <cell r="E2995" t="str">
            <v>DIT Activity (Expense) State</v>
          </cell>
          <cell r="F2995" t="str">
            <v>Texas</v>
          </cell>
          <cell r="G2995">
            <v>-2292.38</v>
          </cell>
          <cell r="H2995" t="str">
            <v>NON-UTILITY</v>
          </cell>
          <cell r="I2995">
            <v>-2292.38</v>
          </cell>
          <cell r="J2995">
            <v>0</v>
          </cell>
        </row>
        <row r="2996">
          <cell r="D2996" t="str">
            <v>411200-NOL AZ-AZ: Reg DIT Activity (Exp) - State</v>
          </cell>
          <cell r="E2996" t="str">
            <v>DIT Activity (Expense) State</v>
          </cell>
          <cell r="F2996" t="str">
            <v>Arizona</v>
          </cell>
          <cell r="G2996">
            <v>0</v>
          </cell>
          <cell r="H2996" t="str">
            <v>NON-UTILITY</v>
          </cell>
          <cell r="I2996">
            <v>0</v>
          </cell>
          <cell r="J2996">
            <v>0</v>
          </cell>
        </row>
        <row r="2997">
          <cell r="D2997" t="str">
            <v>411200-NOL NM-NM: Reg DIT Activity (Exp) - State</v>
          </cell>
          <cell r="E2997" t="str">
            <v>DIT Activity (Expense) State</v>
          </cell>
          <cell r="F2997" t="str">
            <v>New Mexico</v>
          </cell>
          <cell r="G2997">
            <v>0</v>
          </cell>
          <cell r="H2997" t="str">
            <v>NON-UTILITY</v>
          </cell>
          <cell r="I2997">
            <v>0</v>
          </cell>
          <cell r="J2997">
            <v>0</v>
          </cell>
        </row>
        <row r="2998">
          <cell r="D2998" t="str">
            <v>411200-Other-AZ-S: Reg DIT Activity (Exp) - State</v>
          </cell>
          <cell r="E2998" t="str">
            <v>DIT Activity (Expense) State</v>
          </cell>
          <cell r="F2998" t="str">
            <v>Arizona</v>
          </cell>
          <cell r="G2998">
            <v>-1.63</v>
          </cell>
          <cell r="H2998" t="str">
            <v>NON-UTILITY</v>
          </cell>
          <cell r="I2998">
            <v>-1.63</v>
          </cell>
          <cell r="J2998">
            <v>0</v>
          </cell>
        </row>
        <row r="2999">
          <cell r="D2999" t="str">
            <v>411200-Other-NM-S: Reg DIT Activity (Exp) - State</v>
          </cell>
          <cell r="E2999" t="str">
            <v>DIT Activity (Expense) State</v>
          </cell>
          <cell r="F2999" t="str">
            <v>New Mexico</v>
          </cell>
          <cell r="G2999">
            <v>-6.17</v>
          </cell>
          <cell r="H2999" t="str">
            <v>NON-UTILITY</v>
          </cell>
          <cell r="I2999">
            <v>-6.17</v>
          </cell>
          <cell r="J2999">
            <v>0</v>
          </cell>
        </row>
        <row r="3000">
          <cell r="D3000" t="str">
            <v>411200-Other-TX-S: Reg DIT Activity (Exp) - State</v>
          </cell>
          <cell r="E3000" t="str">
            <v>DIT Activity (Expense) State</v>
          </cell>
          <cell r="F3000" t="str">
            <v>Texas</v>
          </cell>
          <cell r="G3000">
            <v>-2.2200000000000002</v>
          </cell>
          <cell r="H3000" t="str">
            <v>NON-UTILITY</v>
          </cell>
          <cell r="I3000">
            <v>-2.2200000000000002</v>
          </cell>
          <cell r="J3000">
            <v>0</v>
          </cell>
        </row>
        <row r="3001">
          <cell r="D3001" t="str">
            <v>ZZZ410200-ABFUDC CWIP-S: Reg DIT Activity (Exp) - State</v>
          </cell>
          <cell r="E3001" t="str">
            <v>DIT Activity (Expense) State</v>
          </cell>
          <cell r="F3001">
            <v>0</v>
          </cell>
          <cell r="G3001">
            <v>0</v>
          </cell>
          <cell r="H3001" t="str">
            <v>NON-UTILITY</v>
          </cell>
          <cell r="I3001">
            <v>0</v>
          </cell>
          <cell r="J3001">
            <v>0</v>
          </cell>
        </row>
        <row r="3002">
          <cell r="D3002" t="str">
            <v>ZZZ410200-Decommissioning Costs FQF-S: Reg DIT Activity (Exp) - State</v>
          </cell>
          <cell r="E3002" t="str">
            <v>DIT Activity (Expense) State</v>
          </cell>
          <cell r="F3002">
            <v>0</v>
          </cell>
          <cell r="G3002">
            <v>0</v>
          </cell>
          <cell r="H3002" t="str">
            <v>NON-UTILITY</v>
          </cell>
          <cell r="I3002">
            <v>0</v>
          </cell>
          <cell r="J3002">
            <v>0</v>
          </cell>
        </row>
        <row r="3003">
          <cell r="D3003" t="str">
            <v>ZZZ410200-Other-S: Reg DIT Activity (Exp) - State</v>
          </cell>
          <cell r="E3003" t="str">
            <v>DIT Activity (Expense) State</v>
          </cell>
          <cell r="F3003">
            <v>0</v>
          </cell>
          <cell r="G3003">
            <v>0</v>
          </cell>
          <cell r="H3003" t="str">
            <v>NON-UTILITY</v>
          </cell>
          <cell r="I3003">
            <v>0</v>
          </cell>
          <cell r="J3003">
            <v>0</v>
          </cell>
        </row>
        <row r="3004">
          <cell r="D3004" t="str">
            <v>ZZZ411200-ABFUDC-S: Reg DIT Activity (Exp) - State</v>
          </cell>
          <cell r="E3004" t="str">
            <v>DIT Activity (Expense) State</v>
          </cell>
          <cell r="F3004">
            <v>0</v>
          </cell>
          <cell r="G3004">
            <v>0</v>
          </cell>
          <cell r="H3004" t="str">
            <v>NON-UTILITY</v>
          </cell>
          <cell r="I3004">
            <v>0</v>
          </cell>
          <cell r="J3004">
            <v>0</v>
          </cell>
        </row>
        <row r="3005">
          <cell r="D3005" t="str">
            <v>ZZZ411200-Decommissioning Costs FQF-S: Reg DIT Activity (Exp) - State</v>
          </cell>
          <cell r="E3005" t="str">
            <v>DIT Activity (Expense) State</v>
          </cell>
          <cell r="F3005">
            <v>0</v>
          </cell>
          <cell r="G3005">
            <v>0</v>
          </cell>
          <cell r="H3005" t="str">
            <v>NON-UTILITY</v>
          </cell>
          <cell r="I3005">
            <v>0</v>
          </cell>
          <cell r="J3005">
            <v>0</v>
          </cell>
        </row>
        <row r="3006">
          <cell r="D3006" t="str">
            <v>ZZZ411200-Other-S: Reg DIT Activity (Exp) - State</v>
          </cell>
          <cell r="E3006" t="str">
            <v>DIT Activity (Expense) State</v>
          </cell>
          <cell r="F3006">
            <v>0</v>
          </cell>
          <cell r="G3006">
            <v>0</v>
          </cell>
          <cell r="H3006" t="str">
            <v>NON-UTILITY</v>
          </cell>
          <cell r="I3006">
            <v>0</v>
          </cell>
          <cell r="J3006">
            <v>0</v>
          </cell>
        </row>
        <row r="3007">
          <cell r="D3007" t="str">
            <v>420000-INVESTMENT TAX CREDITS</v>
          </cell>
          <cell r="E3007" t="str">
            <v>ITC Amortization</v>
          </cell>
          <cell r="F3007" t="str">
            <v>Federal</v>
          </cell>
          <cell r="G3007">
            <v>0</v>
          </cell>
          <cell r="H3007" t="str">
            <v>NON-UTILITY</v>
          </cell>
          <cell r="I3007">
            <v>0</v>
          </cell>
          <cell r="J3007">
            <v>0</v>
          </cell>
        </row>
        <row r="3008">
          <cell r="D3008" t="str">
            <v>420000-ITC Amortization-F: Change in FAS109 Bal - Federal</v>
          </cell>
          <cell r="E3008" t="str">
            <v>ITC Amortization</v>
          </cell>
          <cell r="F3008" t="str">
            <v>Federal</v>
          </cell>
          <cell r="G3008">
            <v>0</v>
          </cell>
          <cell r="H3008" t="str">
            <v>NON-UTILITY</v>
          </cell>
          <cell r="I3008">
            <v>0</v>
          </cell>
          <cell r="J3008">
            <v>0</v>
          </cell>
        </row>
        <row r="3009">
          <cell r="D3009" t="str">
            <v>427000-INTEREST ON L-T DEBT</v>
          </cell>
          <cell r="E3009">
            <v>0</v>
          </cell>
          <cell r="F3009">
            <v>0</v>
          </cell>
          <cell r="G3009">
            <v>67744774.829999998</v>
          </cell>
          <cell r="H3009">
            <v>0</v>
          </cell>
          <cell r="I3009" t="b">
            <v>0</v>
          </cell>
          <cell r="J3009" t="b">
            <v>0</v>
          </cell>
        </row>
        <row r="3010">
          <cell r="D3010" t="str">
            <v>428000-AMORT OF DEBT DISC&amp;EXP</v>
          </cell>
          <cell r="E3010">
            <v>0</v>
          </cell>
          <cell r="F3010">
            <v>0</v>
          </cell>
          <cell r="G3010">
            <v>1084905.42</v>
          </cell>
          <cell r="H3010" t="str">
            <v>NON-UTILITY</v>
          </cell>
          <cell r="I3010">
            <v>1084905.42</v>
          </cell>
          <cell r="J3010">
            <v>0</v>
          </cell>
        </row>
        <row r="3011">
          <cell r="D3011" t="str">
            <v>428100-AMORT LOSS ON REACQ DEBT</v>
          </cell>
          <cell r="E3011">
            <v>0</v>
          </cell>
          <cell r="F3011">
            <v>0</v>
          </cell>
          <cell r="G3011">
            <v>885924</v>
          </cell>
          <cell r="H3011" t="str">
            <v>NON-UTILITY</v>
          </cell>
          <cell r="I3011">
            <v>885924</v>
          </cell>
          <cell r="J3011">
            <v>0</v>
          </cell>
        </row>
        <row r="3012">
          <cell r="D3012" t="str">
            <v>429000-AMORT OF PREM ON DEBT</v>
          </cell>
          <cell r="E3012">
            <v>0</v>
          </cell>
          <cell r="F3012">
            <v>0</v>
          </cell>
          <cell r="G3012">
            <v>-86906</v>
          </cell>
          <cell r="H3012" t="str">
            <v>NON-UTILITY</v>
          </cell>
          <cell r="I3012">
            <v>-86906</v>
          </cell>
          <cell r="J3012">
            <v>0</v>
          </cell>
        </row>
        <row r="3013">
          <cell r="D3013" t="str">
            <v>431000-FERCCUS-INTEREST CUST DEPOSITS</v>
          </cell>
          <cell r="E3013">
            <v>0</v>
          </cell>
          <cell r="F3013">
            <v>0</v>
          </cell>
          <cell r="G3013">
            <v>0</v>
          </cell>
          <cell r="H3013" t="str">
            <v>UTILITY</v>
          </cell>
          <cell r="I3013">
            <v>0</v>
          </cell>
          <cell r="J3013">
            <v>0</v>
          </cell>
        </row>
        <row r="3014">
          <cell r="D3014" t="str">
            <v>431000-NMCUS-INTEREST CUST DEPOSITS</v>
          </cell>
          <cell r="E3014">
            <v>0</v>
          </cell>
          <cell r="F3014">
            <v>0</v>
          </cell>
          <cell r="G3014">
            <v>20399.8</v>
          </cell>
          <cell r="H3014" t="str">
            <v>UTILITY</v>
          </cell>
          <cell r="I3014">
            <v>0</v>
          </cell>
          <cell r="J3014">
            <v>20399.8</v>
          </cell>
        </row>
        <row r="3015">
          <cell r="D3015" t="str">
            <v>431000-OTHER INTEREST EXPENSE</v>
          </cell>
          <cell r="E3015">
            <v>0</v>
          </cell>
          <cell r="F3015">
            <v>0</v>
          </cell>
          <cell r="G3015">
            <v>1547535.94</v>
          </cell>
          <cell r="H3015" t="str">
            <v>NON-UTILITY</v>
          </cell>
          <cell r="I3015">
            <v>1547535.94</v>
          </cell>
          <cell r="J3015">
            <v>0</v>
          </cell>
        </row>
        <row r="3016">
          <cell r="D3016" t="str">
            <v>431000-TXCUS-INTEREST CUST DEPOSITS</v>
          </cell>
          <cell r="E3016">
            <v>0</v>
          </cell>
          <cell r="F3016">
            <v>0</v>
          </cell>
          <cell r="G3016">
            <v>5634.19</v>
          </cell>
          <cell r="H3016" t="str">
            <v>UTILITY</v>
          </cell>
          <cell r="I3016">
            <v>0</v>
          </cell>
          <cell r="J3016">
            <v>5634.19</v>
          </cell>
        </row>
        <row r="3017">
          <cell r="D3017" t="str">
            <v>432000-ABFUDC</v>
          </cell>
          <cell r="E3017">
            <v>0</v>
          </cell>
          <cell r="F3017">
            <v>0</v>
          </cell>
          <cell r="G3017">
            <v>-5735487.4000000004</v>
          </cell>
          <cell r="H3017" t="str">
            <v>NON-UTILITY</v>
          </cell>
          <cell r="I3017">
            <v>-5735487.4000000004</v>
          </cell>
          <cell r="J3017">
            <v>0</v>
          </cell>
        </row>
        <row r="3018">
          <cell r="D3018" t="str">
            <v>427XXX-MEMO INT EXP ADJ DEBT RATE</v>
          </cell>
          <cell r="E3018">
            <v>0</v>
          </cell>
          <cell r="F3018">
            <v>0</v>
          </cell>
          <cell r="G3018">
            <v>3654500</v>
          </cell>
          <cell r="H3018">
            <v>0</v>
          </cell>
          <cell r="I3018" t="b">
            <v>0</v>
          </cell>
          <cell r="J3018" t="b">
            <v>0</v>
          </cell>
        </row>
        <row r="3019">
          <cell r="D3019" t="str">
            <v>190XXX-MEMO RATE BASE ADJ INT EXP</v>
          </cell>
          <cell r="E3019">
            <v>0</v>
          </cell>
          <cell r="F3019">
            <v>0</v>
          </cell>
          <cell r="G3019">
            <v>0</v>
          </cell>
          <cell r="H3019" t="str">
            <v>UTILITY</v>
          </cell>
          <cell r="I3019">
            <v>0</v>
          </cell>
          <cell r="J3019">
            <v>0</v>
          </cell>
        </row>
        <row r="3020">
          <cell r="D3020" t="str">
            <v>131000-Cash Working Capital Total Adj Calc</v>
          </cell>
          <cell r="E3020">
            <v>0</v>
          </cell>
          <cell r="F3020">
            <v>0</v>
          </cell>
          <cell r="G3020">
            <v>-13280587</v>
          </cell>
          <cell r="H3020" t="str">
            <v>UTILITY</v>
          </cell>
          <cell r="I3020">
            <v>0</v>
          </cell>
          <cell r="J3020">
            <v>-13280587</v>
          </cell>
        </row>
        <row r="3021">
          <cell r="D3021" t="str">
            <v>40810 PV Payroll Taxes Cash Req Calc</v>
          </cell>
          <cell r="E3021">
            <v>0</v>
          </cell>
          <cell r="F3021">
            <v>0</v>
          </cell>
          <cell r="G3021">
            <v>0</v>
          </cell>
          <cell r="H3021" t="str">
            <v>UTILITY</v>
          </cell>
          <cell r="I3021">
            <v>0</v>
          </cell>
          <cell r="J3021">
            <v>0</v>
          </cell>
        </row>
        <row r="3022">
          <cell r="D3022" t="str">
            <v>40810 PV Payroll Taxes Work Cash Calc</v>
          </cell>
          <cell r="E3022">
            <v>0</v>
          </cell>
          <cell r="F3022">
            <v>0</v>
          </cell>
          <cell r="G3022">
            <v>3090230</v>
          </cell>
          <cell r="H3022" t="str">
            <v>UTILITY</v>
          </cell>
          <cell r="I3022">
            <v>0</v>
          </cell>
          <cell r="J3022">
            <v>3090230</v>
          </cell>
        </row>
        <row r="3023">
          <cell r="D3023" t="str">
            <v>408100-AZ Property Taxes Work Cap Req Calc</v>
          </cell>
          <cell r="E3023">
            <v>0</v>
          </cell>
          <cell r="F3023">
            <v>0</v>
          </cell>
          <cell r="G3023">
            <v>-4215096</v>
          </cell>
          <cell r="H3023" t="str">
            <v>UTILITY</v>
          </cell>
          <cell r="I3023">
            <v>0</v>
          </cell>
          <cell r="J3023">
            <v>-4215096</v>
          </cell>
        </row>
        <row r="3024">
          <cell r="D3024" t="str">
            <v>408100-AZ Property Taxes Work Cash Calc</v>
          </cell>
          <cell r="E3024">
            <v>0</v>
          </cell>
          <cell r="F3024">
            <v>0</v>
          </cell>
          <cell r="G3024">
            <v>9007672</v>
          </cell>
          <cell r="H3024" t="str">
            <v>UTILITY</v>
          </cell>
          <cell r="I3024">
            <v>0</v>
          </cell>
          <cell r="J3024">
            <v>9007672</v>
          </cell>
        </row>
        <row r="3025">
          <cell r="D3025" t="str">
            <v>408100-Gross Receipts Cash Req Calc</v>
          </cell>
          <cell r="E3025">
            <v>0</v>
          </cell>
          <cell r="F3025">
            <v>0</v>
          </cell>
          <cell r="G3025">
            <v>70556</v>
          </cell>
          <cell r="H3025" t="str">
            <v>UTILITY</v>
          </cell>
          <cell r="I3025">
            <v>0</v>
          </cell>
          <cell r="J3025">
            <v>70556</v>
          </cell>
        </row>
        <row r="3026">
          <cell r="D3026" t="str">
            <v>408100-NM Compensating Tax Cash Req Calc</v>
          </cell>
          <cell r="E3026">
            <v>0</v>
          </cell>
          <cell r="F3026">
            <v>0</v>
          </cell>
          <cell r="G3026">
            <v>23</v>
          </cell>
          <cell r="H3026" t="str">
            <v>UTILITY</v>
          </cell>
          <cell r="I3026">
            <v>0</v>
          </cell>
          <cell r="J3026">
            <v>23</v>
          </cell>
        </row>
        <row r="3027">
          <cell r="D3027" t="str">
            <v>408100-NM Compensating Tax Work Cash Calc</v>
          </cell>
          <cell r="E3027">
            <v>0</v>
          </cell>
          <cell r="F3027">
            <v>0</v>
          </cell>
          <cell r="G3027">
            <v>4052</v>
          </cell>
          <cell r="H3027" t="str">
            <v>UTILITY</v>
          </cell>
          <cell r="I3027">
            <v>0</v>
          </cell>
          <cell r="J3027">
            <v>4052</v>
          </cell>
        </row>
        <row r="3028">
          <cell r="D3028" t="str">
            <v>408100-NM OSR Expense Cash Req Calc</v>
          </cell>
          <cell r="E3028">
            <v>0</v>
          </cell>
          <cell r="F3028">
            <v>0</v>
          </cell>
          <cell r="G3028">
            <v>1049531</v>
          </cell>
          <cell r="H3028" t="str">
            <v>UTILITY</v>
          </cell>
          <cell r="I3028">
            <v>0</v>
          </cell>
          <cell r="J3028">
            <v>1049531</v>
          </cell>
        </row>
        <row r="3029">
          <cell r="D3029" t="str">
            <v>408100-NM OSR Expense Work Cash Calc</v>
          </cell>
          <cell r="E3029">
            <v>0</v>
          </cell>
          <cell r="F3029">
            <v>0</v>
          </cell>
          <cell r="G3029">
            <v>4123562</v>
          </cell>
          <cell r="H3029" t="str">
            <v>UTILITY</v>
          </cell>
          <cell r="I3029">
            <v>0</v>
          </cell>
          <cell r="J3029">
            <v>4123562</v>
          </cell>
        </row>
        <row r="3030">
          <cell r="D3030" t="str">
            <v>408100-NM PRC Expense Cash Req Calc</v>
          </cell>
          <cell r="E3030">
            <v>0</v>
          </cell>
          <cell r="F3030">
            <v>0</v>
          </cell>
          <cell r="G3030">
            <v>-518878</v>
          </cell>
          <cell r="H3030" t="str">
            <v>UTILITY</v>
          </cell>
          <cell r="I3030">
            <v>0</v>
          </cell>
          <cell r="J3030">
            <v>-518878</v>
          </cell>
        </row>
        <row r="3031">
          <cell r="D3031" t="str">
            <v>408100-NM PRC Expense Work Cash Calc</v>
          </cell>
          <cell r="E3031">
            <v>0</v>
          </cell>
          <cell r="F3031">
            <v>0</v>
          </cell>
          <cell r="G3031">
            <v>814934</v>
          </cell>
          <cell r="H3031" t="str">
            <v>UTILITY</v>
          </cell>
          <cell r="I3031">
            <v>0</v>
          </cell>
          <cell r="J3031">
            <v>814934</v>
          </cell>
        </row>
        <row r="3032">
          <cell r="D3032" t="str">
            <v>408100-NM Property Taxes  Cash Req Calc</v>
          </cell>
          <cell r="E3032">
            <v>0</v>
          </cell>
          <cell r="F3032">
            <v>0</v>
          </cell>
          <cell r="G3032">
            <v>-2654799</v>
          </cell>
          <cell r="H3032" t="str">
            <v>UTILITY</v>
          </cell>
          <cell r="I3032">
            <v>0</v>
          </cell>
          <cell r="J3032">
            <v>-2654799</v>
          </cell>
        </row>
        <row r="3033">
          <cell r="D3033" t="str">
            <v>408100-NM Property Taxes  Work Cash Calc</v>
          </cell>
          <cell r="E3033">
            <v>0</v>
          </cell>
          <cell r="F3033">
            <v>0</v>
          </cell>
          <cell r="G3033">
            <v>5143321</v>
          </cell>
          <cell r="H3033" t="str">
            <v>UTILITY</v>
          </cell>
          <cell r="I3033">
            <v>0</v>
          </cell>
          <cell r="J3033">
            <v>5143321</v>
          </cell>
        </row>
        <row r="3034">
          <cell r="D3034" t="str">
            <v>408100-Payroll Taxes Cash Req Calc</v>
          </cell>
          <cell r="E3034">
            <v>0</v>
          </cell>
          <cell r="F3034">
            <v>0</v>
          </cell>
          <cell r="G3034">
            <v>485373</v>
          </cell>
          <cell r="H3034" t="str">
            <v>UTILITY</v>
          </cell>
          <cell r="I3034">
            <v>0</v>
          </cell>
          <cell r="J3034">
            <v>485373</v>
          </cell>
        </row>
        <row r="3035">
          <cell r="D3035" t="str">
            <v>408100-Payroll Taxes Work Cash Calc</v>
          </cell>
          <cell r="E3035">
            <v>0</v>
          </cell>
          <cell r="F3035">
            <v>0</v>
          </cell>
          <cell r="G3035">
            <v>5905374</v>
          </cell>
          <cell r="H3035" t="str">
            <v>UTILITY</v>
          </cell>
          <cell r="I3035">
            <v>0</v>
          </cell>
          <cell r="J3035">
            <v>5905374</v>
          </cell>
        </row>
        <row r="3036">
          <cell r="D3036" t="str">
            <v>408100-TX GR Expense Cash Req Calc</v>
          </cell>
          <cell r="E3036">
            <v>0</v>
          </cell>
          <cell r="F3036">
            <v>0</v>
          </cell>
          <cell r="G3036">
            <v>-1193827</v>
          </cell>
          <cell r="H3036" t="str">
            <v>UTILITY</v>
          </cell>
          <cell r="I3036">
            <v>0</v>
          </cell>
          <cell r="J3036">
            <v>-1193827</v>
          </cell>
        </row>
        <row r="3037">
          <cell r="D3037" t="str">
            <v>408100-TX GR Expense Work Cash Calc</v>
          </cell>
          <cell r="E3037">
            <v>0</v>
          </cell>
          <cell r="F3037">
            <v>0</v>
          </cell>
          <cell r="G3037">
            <v>11087715</v>
          </cell>
          <cell r="H3037" t="str">
            <v>UTILITY</v>
          </cell>
          <cell r="I3037">
            <v>0</v>
          </cell>
          <cell r="J3037">
            <v>11087715</v>
          </cell>
        </row>
        <row r="3038">
          <cell r="D3038" t="str">
            <v>408100-TX OSR Expense Cash Req Calc</v>
          </cell>
          <cell r="E3038">
            <v>0</v>
          </cell>
          <cell r="F3038">
            <v>0</v>
          </cell>
          <cell r="G3038">
            <v>-3171387</v>
          </cell>
          <cell r="H3038" t="str">
            <v>UTILITY</v>
          </cell>
          <cell r="I3038">
            <v>0</v>
          </cell>
          <cell r="J3038">
            <v>-3171387</v>
          </cell>
        </row>
        <row r="3039">
          <cell r="D3039" t="str">
            <v>408100-TX OSR Expense Work Cash Calc</v>
          </cell>
          <cell r="E3039">
            <v>0</v>
          </cell>
          <cell r="F3039">
            <v>0</v>
          </cell>
          <cell r="G3039">
            <v>21717756</v>
          </cell>
          <cell r="H3039" t="str">
            <v>UTILITY</v>
          </cell>
          <cell r="I3039">
            <v>0</v>
          </cell>
          <cell r="J3039">
            <v>21717756</v>
          </cell>
        </row>
        <row r="3040">
          <cell r="D3040" t="str">
            <v>408100-TX PUC Expense Cash Req Calc</v>
          </cell>
          <cell r="E3040">
            <v>0</v>
          </cell>
          <cell r="F3040">
            <v>0</v>
          </cell>
          <cell r="G3040">
            <v>-550582</v>
          </cell>
          <cell r="H3040" t="str">
            <v>UTILITY</v>
          </cell>
          <cell r="I3040">
            <v>0</v>
          </cell>
          <cell r="J3040">
            <v>-550582</v>
          </cell>
        </row>
        <row r="3041">
          <cell r="D3041" t="str">
            <v>408100-TX PUC Expense Work Cash Calc</v>
          </cell>
          <cell r="E3041">
            <v>0</v>
          </cell>
          <cell r="F3041">
            <v>0</v>
          </cell>
          <cell r="G3041">
            <v>1058254</v>
          </cell>
          <cell r="H3041" t="str">
            <v>UTILITY</v>
          </cell>
          <cell r="I3041">
            <v>0</v>
          </cell>
          <cell r="J3041">
            <v>1058254</v>
          </cell>
        </row>
        <row r="3042">
          <cell r="D3042" t="str">
            <v>408100-TX Property Taxes  Cash Req Calc</v>
          </cell>
          <cell r="E3042">
            <v>0</v>
          </cell>
          <cell r="F3042">
            <v>0</v>
          </cell>
          <cell r="G3042">
            <v>-5514098</v>
          </cell>
          <cell r="H3042" t="str">
            <v>UTILITY</v>
          </cell>
          <cell r="I3042">
            <v>0</v>
          </cell>
          <cell r="J3042">
            <v>-5514098</v>
          </cell>
        </row>
        <row r="3043">
          <cell r="D3043" t="str">
            <v>408100-TX Property Taxes  Work Cash Calc</v>
          </cell>
          <cell r="E3043">
            <v>0</v>
          </cell>
          <cell r="F3043">
            <v>0</v>
          </cell>
          <cell r="G3043">
            <v>11832134</v>
          </cell>
          <cell r="H3043" t="str">
            <v>UTILITY</v>
          </cell>
          <cell r="I3043">
            <v>0</v>
          </cell>
          <cell r="J3043">
            <v>11832134</v>
          </cell>
        </row>
        <row r="3044">
          <cell r="D3044" t="str">
            <v>408100-TX SALES AND USE Work Cash Calc</v>
          </cell>
          <cell r="E3044">
            <v>0</v>
          </cell>
          <cell r="F3044">
            <v>0</v>
          </cell>
          <cell r="G3044">
            <v>14100440</v>
          </cell>
          <cell r="H3044" t="str">
            <v>UTILITY</v>
          </cell>
          <cell r="I3044">
            <v>0</v>
          </cell>
          <cell r="J3044">
            <v>14100440</v>
          </cell>
        </row>
        <row r="3045">
          <cell r="D3045" t="str">
            <v>408100-TX Sales and Use Cash Req Calc</v>
          </cell>
          <cell r="E3045">
            <v>0</v>
          </cell>
          <cell r="F3045">
            <v>0</v>
          </cell>
          <cell r="G3045">
            <v>-11589</v>
          </cell>
          <cell r="H3045" t="str">
            <v>UTILITY</v>
          </cell>
          <cell r="I3045">
            <v>0</v>
          </cell>
          <cell r="J3045">
            <v>-11589</v>
          </cell>
        </row>
        <row r="3046">
          <cell r="D3046" t="str">
            <v>409100-AZ Tax Expense Cash Req Calc</v>
          </cell>
          <cell r="E3046">
            <v>0</v>
          </cell>
          <cell r="F3046">
            <v>0</v>
          </cell>
          <cell r="G3046">
            <v>54289</v>
          </cell>
          <cell r="H3046" t="str">
            <v>UTILITY</v>
          </cell>
          <cell r="I3046">
            <v>0</v>
          </cell>
          <cell r="J3046">
            <v>54289</v>
          </cell>
        </row>
        <row r="3047">
          <cell r="D3047" t="str">
            <v>409100-AZ Tax Expense Work Cash Calc</v>
          </cell>
          <cell r="E3047">
            <v>0</v>
          </cell>
          <cell r="F3047">
            <v>0</v>
          </cell>
          <cell r="G3047">
            <v>190536</v>
          </cell>
          <cell r="H3047" t="str">
            <v>UTILITY</v>
          </cell>
          <cell r="I3047">
            <v>0</v>
          </cell>
          <cell r="J3047">
            <v>190536</v>
          </cell>
        </row>
        <row r="3048">
          <cell r="D3048" t="str">
            <v>409100-FED Tax Expense Cash Req Calc</v>
          </cell>
          <cell r="E3048">
            <v>0</v>
          </cell>
          <cell r="F3048">
            <v>0</v>
          </cell>
          <cell r="G3048">
            <v>-9.2233720368547758E+18</v>
          </cell>
          <cell r="H3048" t="str">
            <v>UTILITY</v>
          </cell>
          <cell r="I3048">
            <v>0</v>
          </cell>
          <cell r="J3048">
            <v>-9.2233720368547758E+18</v>
          </cell>
        </row>
        <row r="3049">
          <cell r="D3049" t="str">
            <v>409100-FED Tax Expense Work Cash Calc</v>
          </cell>
          <cell r="E3049">
            <v>0</v>
          </cell>
          <cell r="F3049">
            <v>0</v>
          </cell>
          <cell r="G3049">
            <v>-349105</v>
          </cell>
          <cell r="H3049" t="str">
            <v>UTILITY</v>
          </cell>
          <cell r="I3049">
            <v>0</v>
          </cell>
          <cell r="J3049">
            <v>-349105</v>
          </cell>
        </row>
        <row r="3050">
          <cell r="D3050" t="str">
            <v>409100-NM Tax Expense Cash Req Calc</v>
          </cell>
          <cell r="E3050">
            <v>0</v>
          </cell>
          <cell r="F3050">
            <v>0</v>
          </cell>
          <cell r="G3050">
            <v>-9.2233720368547758E+18</v>
          </cell>
          <cell r="H3050" t="str">
            <v>UTILITY</v>
          </cell>
          <cell r="I3050">
            <v>0</v>
          </cell>
          <cell r="J3050">
            <v>-9.2233720368547758E+18</v>
          </cell>
        </row>
        <row r="3051">
          <cell r="D3051" t="str">
            <v>409100-NM Tax Expense Work Cash Calc</v>
          </cell>
          <cell r="E3051">
            <v>0</v>
          </cell>
          <cell r="F3051">
            <v>0</v>
          </cell>
          <cell r="G3051">
            <v>-12474</v>
          </cell>
          <cell r="H3051" t="str">
            <v>UTILITY</v>
          </cell>
          <cell r="I3051">
            <v>0</v>
          </cell>
          <cell r="J3051">
            <v>-12474</v>
          </cell>
        </row>
        <row r="3052">
          <cell r="D3052" t="str">
            <v>409100-TX Tax Expense Cash Req Calc</v>
          </cell>
          <cell r="E3052">
            <v>0</v>
          </cell>
          <cell r="F3052">
            <v>0</v>
          </cell>
          <cell r="G3052">
            <v>331180</v>
          </cell>
          <cell r="H3052" t="str">
            <v>UTILITY</v>
          </cell>
          <cell r="I3052">
            <v>0</v>
          </cell>
          <cell r="J3052">
            <v>331180</v>
          </cell>
        </row>
        <row r="3053">
          <cell r="D3053" t="str">
            <v>409100-TX Tax Expense Work Cash Calc</v>
          </cell>
          <cell r="E3053">
            <v>0</v>
          </cell>
          <cell r="F3053">
            <v>0</v>
          </cell>
          <cell r="G3053">
            <v>1586365</v>
          </cell>
          <cell r="H3053" t="str">
            <v>UTILITY</v>
          </cell>
          <cell r="I3053">
            <v>0</v>
          </cell>
          <cell r="J3053">
            <v>1586365</v>
          </cell>
        </row>
        <row r="3054">
          <cell r="D3054" t="str">
            <v>431000-Interest on Cust Dep Cash Req Calc</v>
          </cell>
          <cell r="E3054">
            <v>0</v>
          </cell>
          <cell r="F3054">
            <v>0</v>
          </cell>
          <cell r="G3054">
            <v>-17740</v>
          </cell>
          <cell r="H3054" t="str">
            <v>UTILITY</v>
          </cell>
          <cell r="I3054">
            <v>0</v>
          </cell>
          <cell r="J3054">
            <v>-17740</v>
          </cell>
        </row>
        <row r="3055">
          <cell r="D3055" t="str">
            <v>431000-Interest on Cust Dep Work Cash Calc</v>
          </cell>
          <cell r="E3055">
            <v>0</v>
          </cell>
          <cell r="F3055">
            <v>0</v>
          </cell>
          <cell r="G3055">
            <v>45795</v>
          </cell>
          <cell r="H3055" t="str">
            <v>UTILITY</v>
          </cell>
          <cell r="I3055">
            <v>0</v>
          </cell>
          <cell r="J3055">
            <v>45795</v>
          </cell>
        </row>
        <row r="3056">
          <cell r="D3056" t="str">
            <v>44XXX-FUT USE 5  Cash Req Calc</v>
          </cell>
          <cell r="E3056">
            <v>0</v>
          </cell>
          <cell r="F3056">
            <v>0</v>
          </cell>
          <cell r="G3056">
            <v>0</v>
          </cell>
          <cell r="H3056" t="str">
            <v>UTILITY</v>
          </cell>
          <cell r="I3056">
            <v>0</v>
          </cell>
          <cell r="J3056">
            <v>0</v>
          </cell>
        </row>
        <row r="3057">
          <cell r="D3057" t="str">
            <v>44XXX-FUT USE 5  Work Cash Calc</v>
          </cell>
          <cell r="E3057">
            <v>0</v>
          </cell>
          <cell r="F3057">
            <v>0</v>
          </cell>
          <cell r="G3057">
            <v>0</v>
          </cell>
          <cell r="H3057" t="str">
            <v>UTILITY</v>
          </cell>
          <cell r="I3057">
            <v>0</v>
          </cell>
          <cell r="J3057">
            <v>0</v>
          </cell>
        </row>
        <row r="3058">
          <cell r="D3058" t="str">
            <v>44XXX-FUT USE 6  Cash Req Calc</v>
          </cell>
          <cell r="E3058">
            <v>0</v>
          </cell>
          <cell r="F3058">
            <v>0</v>
          </cell>
          <cell r="G3058">
            <v>0</v>
          </cell>
          <cell r="H3058" t="str">
            <v>UTILITY</v>
          </cell>
          <cell r="I3058">
            <v>0</v>
          </cell>
          <cell r="J3058">
            <v>0</v>
          </cell>
        </row>
        <row r="3059">
          <cell r="D3059" t="str">
            <v>44XXX-FUT USE 6  Work Cash Calc</v>
          </cell>
          <cell r="E3059">
            <v>0</v>
          </cell>
          <cell r="F3059">
            <v>0</v>
          </cell>
          <cell r="G3059">
            <v>0</v>
          </cell>
          <cell r="H3059" t="str">
            <v>UTILITY</v>
          </cell>
          <cell r="I3059">
            <v>0</v>
          </cell>
          <cell r="J3059">
            <v>0</v>
          </cell>
        </row>
        <row r="3060">
          <cell r="D3060" t="str">
            <v>501000-Gas Cash Req Calc</v>
          </cell>
          <cell r="E3060">
            <v>0</v>
          </cell>
          <cell r="F3060">
            <v>0</v>
          </cell>
          <cell r="G3060">
            <v>0</v>
          </cell>
          <cell r="H3060" t="str">
            <v>UTILITY</v>
          </cell>
          <cell r="I3060">
            <v>0</v>
          </cell>
          <cell r="J3060">
            <v>0</v>
          </cell>
        </row>
        <row r="3061">
          <cell r="D3061" t="str">
            <v>501000-Gas Work Cash Calc</v>
          </cell>
          <cell r="E3061">
            <v>0</v>
          </cell>
          <cell r="F3061">
            <v>0</v>
          </cell>
          <cell r="G3061">
            <v>103285908</v>
          </cell>
          <cell r="H3061" t="str">
            <v>UTILITY</v>
          </cell>
          <cell r="I3061">
            <v>0</v>
          </cell>
          <cell r="J3061">
            <v>103285908</v>
          </cell>
        </row>
        <row r="3062">
          <cell r="D3062" t="str">
            <v>509000-Gas Cash Req Calc</v>
          </cell>
          <cell r="E3062">
            <v>0</v>
          </cell>
          <cell r="F3062">
            <v>0</v>
          </cell>
          <cell r="G3062">
            <v>-157</v>
          </cell>
          <cell r="H3062" t="str">
            <v>UTILITY</v>
          </cell>
          <cell r="I3062">
            <v>0</v>
          </cell>
          <cell r="J3062">
            <v>-157</v>
          </cell>
        </row>
        <row r="3063">
          <cell r="D3063" t="str">
            <v>509000-Gas Work Cash Calc</v>
          </cell>
          <cell r="E3063">
            <v>0</v>
          </cell>
          <cell r="F3063">
            <v>0</v>
          </cell>
          <cell r="G3063">
            <v>38427</v>
          </cell>
          <cell r="H3063" t="str">
            <v>UTILITY</v>
          </cell>
          <cell r="I3063">
            <v>0</v>
          </cell>
          <cell r="J3063">
            <v>38427</v>
          </cell>
        </row>
        <row r="3064">
          <cell r="D3064" t="str">
            <v>518000-Nuclear Fuel Expense Cash Req Calc</v>
          </cell>
          <cell r="E3064">
            <v>0</v>
          </cell>
          <cell r="F3064">
            <v>0</v>
          </cell>
          <cell r="G3064">
            <v>-4029466</v>
          </cell>
          <cell r="H3064" t="str">
            <v>UTILITY</v>
          </cell>
          <cell r="I3064">
            <v>0</v>
          </cell>
          <cell r="J3064">
            <v>-4029466</v>
          </cell>
        </row>
        <row r="3065">
          <cell r="D3065" t="str">
            <v>518000-Nuclear Fuel Expense Work Cash Calc</v>
          </cell>
          <cell r="E3065">
            <v>0</v>
          </cell>
          <cell r="F3065">
            <v>0</v>
          </cell>
          <cell r="G3065">
            <v>45393686</v>
          </cell>
          <cell r="H3065" t="str">
            <v>UTILITY</v>
          </cell>
          <cell r="I3065">
            <v>0</v>
          </cell>
          <cell r="J3065">
            <v>45393686</v>
          </cell>
        </row>
        <row r="3066">
          <cell r="D3066" t="str">
            <v>525XX PV O&amp;M Work Cash Calc</v>
          </cell>
          <cell r="E3066">
            <v>0</v>
          </cell>
          <cell r="F3066">
            <v>0</v>
          </cell>
          <cell r="G3066">
            <v>0</v>
          </cell>
          <cell r="H3066" t="str">
            <v>UTILITY</v>
          </cell>
          <cell r="I3066">
            <v>0</v>
          </cell>
          <cell r="J3066">
            <v>0</v>
          </cell>
        </row>
        <row r="3067">
          <cell r="D3067" t="str">
            <v>525XX-PV O&amp;M  Cash Req Calc</v>
          </cell>
          <cell r="E3067">
            <v>0</v>
          </cell>
          <cell r="F3067">
            <v>0</v>
          </cell>
          <cell r="G3067">
            <v>0</v>
          </cell>
          <cell r="H3067" t="str">
            <v>UTILITY</v>
          </cell>
          <cell r="I3067">
            <v>0</v>
          </cell>
          <cell r="J3067">
            <v>0</v>
          </cell>
        </row>
        <row r="3068">
          <cell r="D3068" t="str">
            <v>547000-Gas Cash Req Calc</v>
          </cell>
          <cell r="E3068">
            <v>0</v>
          </cell>
          <cell r="F3068">
            <v>0</v>
          </cell>
          <cell r="G3068">
            <v>-115715</v>
          </cell>
          <cell r="H3068" t="str">
            <v>UTILITY</v>
          </cell>
          <cell r="I3068">
            <v>0</v>
          </cell>
          <cell r="J3068">
            <v>-115715</v>
          </cell>
        </row>
        <row r="3069">
          <cell r="D3069" t="str">
            <v>547000-Gas Work Cash Calc</v>
          </cell>
          <cell r="E3069">
            <v>0</v>
          </cell>
          <cell r="F3069">
            <v>0</v>
          </cell>
          <cell r="G3069">
            <v>28157344</v>
          </cell>
          <cell r="H3069" t="str">
            <v>UTILITY</v>
          </cell>
          <cell r="I3069">
            <v>0</v>
          </cell>
          <cell r="J3069">
            <v>28157344</v>
          </cell>
        </row>
        <row r="3070">
          <cell r="D3070" t="str">
            <v>555000-Purchased Power Cash Req Calc</v>
          </cell>
          <cell r="E3070">
            <v>0</v>
          </cell>
          <cell r="F3070">
            <v>0</v>
          </cell>
          <cell r="G3070">
            <v>-64546</v>
          </cell>
          <cell r="H3070" t="str">
            <v>UTILITY</v>
          </cell>
          <cell r="I3070">
            <v>0</v>
          </cell>
          <cell r="J3070">
            <v>-64546</v>
          </cell>
        </row>
        <row r="3071">
          <cell r="D3071" t="str">
            <v>555000-Purchased Power Work Cash Calc</v>
          </cell>
          <cell r="E3071">
            <v>0</v>
          </cell>
          <cell r="F3071">
            <v>0</v>
          </cell>
          <cell r="G3071">
            <v>58898911</v>
          </cell>
          <cell r="H3071" t="str">
            <v>UTILITY</v>
          </cell>
          <cell r="I3071">
            <v>0</v>
          </cell>
          <cell r="J3071">
            <v>58898911</v>
          </cell>
        </row>
        <row r="3072">
          <cell r="D3072" t="str">
            <v>920000-Wages and Benefits Cash Req Calc</v>
          </cell>
          <cell r="E3072">
            <v>0</v>
          </cell>
          <cell r="F3072">
            <v>0</v>
          </cell>
          <cell r="G3072">
            <v>8166972</v>
          </cell>
          <cell r="H3072" t="str">
            <v>UTILITY</v>
          </cell>
          <cell r="I3072">
            <v>0</v>
          </cell>
          <cell r="J3072">
            <v>8166972</v>
          </cell>
        </row>
        <row r="3073">
          <cell r="D3073" t="str">
            <v>920000-Wages and Benefits Work Cash Calc</v>
          </cell>
          <cell r="E3073">
            <v>0</v>
          </cell>
          <cell r="F3073">
            <v>0</v>
          </cell>
          <cell r="G3073">
            <v>97099185</v>
          </cell>
          <cell r="H3073" t="str">
            <v>UTILITY</v>
          </cell>
          <cell r="I3073">
            <v>0</v>
          </cell>
          <cell r="J3073">
            <v>97099185</v>
          </cell>
        </row>
        <row r="3074">
          <cell r="D3074" t="str">
            <v>920XX-Incentive Comp Cash Req Calc</v>
          </cell>
          <cell r="E3074">
            <v>0</v>
          </cell>
          <cell r="F3074">
            <v>0</v>
          </cell>
          <cell r="G3074">
            <v>-1697111</v>
          </cell>
          <cell r="H3074" t="str">
            <v>UTILITY</v>
          </cell>
          <cell r="I3074">
            <v>0</v>
          </cell>
          <cell r="J3074">
            <v>-1697111</v>
          </cell>
        </row>
        <row r="3075">
          <cell r="D3075" t="str">
            <v>920XX-Incentive Comp Work Cash Calc</v>
          </cell>
          <cell r="E3075">
            <v>0</v>
          </cell>
          <cell r="F3075">
            <v>0</v>
          </cell>
          <cell r="G3075">
            <v>3950546</v>
          </cell>
          <cell r="H3075" t="str">
            <v>UTILITY</v>
          </cell>
          <cell r="I3075">
            <v>0</v>
          </cell>
          <cell r="J3075">
            <v>3950546</v>
          </cell>
        </row>
        <row r="3076">
          <cell r="D3076" t="str">
            <v>921000-Other Oper and Maint Cash Req Calc</v>
          </cell>
          <cell r="E3076">
            <v>0</v>
          </cell>
          <cell r="F3076">
            <v>0</v>
          </cell>
          <cell r="G3076">
            <v>316480</v>
          </cell>
          <cell r="H3076" t="str">
            <v>UTILITY</v>
          </cell>
          <cell r="I3076">
            <v>0</v>
          </cell>
          <cell r="J3076">
            <v>316480</v>
          </cell>
        </row>
        <row r="3077">
          <cell r="D3077" t="str">
            <v>921000-Other Oper and Maint Work Cash Calc</v>
          </cell>
          <cell r="E3077">
            <v>0</v>
          </cell>
          <cell r="F3077">
            <v>0</v>
          </cell>
          <cell r="G3077">
            <v>192525616</v>
          </cell>
          <cell r="H3077" t="str">
            <v>UTILITY</v>
          </cell>
          <cell r="I3077">
            <v>0</v>
          </cell>
          <cell r="J3077">
            <v>192525616</v>
          </cell>
        </row>
        <row r="3078">
          <cell r="D3078" t="str">
            <v>409100-AZ Rev Incr Adj Calc</v>
          </cell>
          <cell r="E3078">
            <v>0</v>
          </cell>
          <cell r="F3078">
            <v>0</v>
          </cell>
          <cell r="G3078">
            <v>902371</v>
          </cell>
          <cell r="H3078" t="str">
            <v>UTILITY</v>
          </cell>
          <cell r="I3078">
            <v>0</v>
          </cell>
          <cell r="J3078">
            <v>902371</v>
          </cell>
        </row>
        <row r="3079">
          <cell r="D3079" t="str">
            <v>409100-AZ Rev Incr Calc Other</v>
          </cell>
          <cell r="E3079">
            <v>0</v>
          </cell>
          <cell r="F3079">
            <v>0</v>
          </cell>
          <cell r="G3079">
            <v>15578</v>
          </cell>
          <cell r="H3079" t="str">
            <v>UTILITY</v>
          </cell>
          <cell r="I3079">
            <v>0</v>
          </cell>
          <cell r="J3079">
            <v>15578</v>
          </cell>
        </row>
        <row r="3080">
          <cell r="D3080" t="str">
            <v>409100-AZ Rev Incr Calc State</v>
          </cell>
          <cell r="E3080">
            <v>0</v>
          </cell>
          <cell r="F3080">
            <v>0</v>
          </cell>
          <cell r="G3080">
            <v>886792</v>
          </cell>
          <cell r="H3080" t="str">
            <v>UTILITY</v>
          </cell>
          <cell r="I3080">
            <v>0</v>
          </cell>
          <cell r="J3080">
            <v>886792</v>
          </cell>
        </row>
        <row r="3081">
          <cell r="D3081" t="str">
            <v>409100-AZ Revenue GU Factor</v>
          </cell>
          <cell r="E3081">
            <v>0</v>
          </cell>
          <cell r="F3081">
            <v>0</v>
          </cell>
          <cell r="G3081">
            <v>0</v>
          </cell>
          <cell r="H3081" t="str">
            <v>UTILITY</v>
          </cell>
          <cell r="I3081">
            <v>0</v>
          </cell>
          <cell r="J3081">
            <v>0</v>
          </cell>
        </row>
        <row r="3082">
          <cell r="D3082" t="str">
            <v>409100-FED Rev Incr Adj Calc</v>
          </cell>
          <cell r="E3082">
            <v>0</v>
          </cell>
          <cell r="F3082">
            <v>0</v>
          </cell>
          <cell r="G3082">
            <v>123163955</v>
          </cell>
          <cell r="H3082" t="str">
            <v>UTILITY</v>
          </cell>
          <cell r="I3082">
            <v>0</v>
          </cell>
          <cell r="J3082">
            <v>123163955</v>
          </cell>
        </row>
        <row r="3083">
          <cell r="D3083" t="str">
            <v>409100-FED Rev Incr Calc</v>
          </cell>
          <cell r="E3083">
            <v>0</v>
          </cell>
          <cell r="F3083">
            <v>0</v>
          </cell>
          <cell r="G3083">
            <v>123163955</v>
          </cell>
          <cell r="H3083" t="str">
            <v>UTILITY</v>
          </cell>
          <cell r="I3083">
            <v>0</v>
          </cell>
          <cell r="J3083">
            <v>123163955</v>
          </cell>
        </row>
        <row r="3084">
          <cell r="D3084" t="str">
            <v>409100-FED Revenue GU Factor</v>
          </cell>
          <cell r="E3084">
            <v>0</v>
          </cell>
          <cell r="F3084">
            <v>0</v>
          </cell>
          <cell r="G3084">
            <v>0</v>
          </cell>
          <cell r="H3084" t="str">
            <v>UTILITY</v>
          </cell>
          <cell r="I3084">
            <v>0</v>
          </cell>
          <cell r="J3084">
            <v>0</v>
          </cell>
        </row>
        <row r="3085">
          <cell r="D3085" t="str">
            <v>409100-NM Rev Inc Calc Other</v>
          </cell>
          <cell r="E3085">
            <v>0</v>
          </cell>
          <cell r="F3085">
            <v>0</v>
          </cell>
          <cell r="G3085">
            <v>33528</v>
          </cell>
          <cell r="H3085" t="str">
            <v>UTILITY</v>
          </cell>
          <cell r="I3085">
            <v>0</v>
          </cell>
          <cell r="J3085">
            <v>33528</v>
          </cell>
        </row>
        <row r="3086">
          <cell r="D3086" t="str">
            <v>409100-NM Rev Inc Calc State</v>
          </cell>
          <cell r="E3086">
            <v>0</v>
          </cell>
          <cell r="F3086">
            <v>0</v>
          </cell>
          <cell r="G3086">
            <v>4366868</v>
          </cell>
          <cell r="H3086" t="str">
            <v>UTILITY</v>
          </cell>
          <cell r="I3086">
            <v>0</v>
          </cell>
          <cell r="J3086">
            <v>4366868</v>
          </cell>
        </row>
        <row r="3087">
          <cell r="D3087" t="str">
            <v>409100-NM Rev Incr Adj Calc</v>
          </cell>
          <cell r="E3087">
            <v>0</v>
          </cell>
          <cell r="F3087">
            <v>0</v>
          </cell>
          <cell r="G3087">
            <v>4400397</v>
          </cell>
          <cell r="H3087" t="str">
            <v>UTILITY</v>
          </cell>
          <cell r="I3087">
            <v>0</v>
          </cell>
          <cell r="J3087">
            <v>4400397</v>
          </cell>
        </row>
        <row r="3088">
          <cell r="D3088" t="str">
            <v>409100-NM Revenue GU Factor</v>
          </cell>
          <cell r="E3088">
            <v>0</v>
          </cell>
          <cell r="F3088">
            <v>0</v>
          </cell>
          <cell r="G3088">
            <v>0</v>
          </cell>
          <cell r="H3088" t="str">
            <v>UTILITY</v>
          </cell>
          <cell r="I3088">
            <v>0</v>
          </cell>
          <cell r="J3088">
            <v>0</v>
          </cell>
        </row>
        <row r="3089">
          <cell r="D3089" t="str">
            <v>409100-TX Rev Incr Adj Calc</v>
          </cell>
          <cell r="E3089">
            <v>0</v>
          </cell>
          <cell r="F3089">
            <v>0</v>
          </cell>
          <cell r="G3089">
            <v>1842171</v>
          </cell>
          <cell r="H3089" t="str">
            <v>UTILITY</v>
          </cell>
          <cell r="I3089">
            <v>0</v>
          </cell>
          <cell r="J3089">
            <v>1842171</v>
          </cell>
        </row>
        <row r="3090">
          <cell r="D3090" t="str">
            <v>409100-TX Rev Incr Calc Other</v>
          </cell>
          <cell r="E3090">
            <v>0</v>
          </cell>
          <cell r="F3090">
            <v>0</v>
          </cell>
          <cell r="G3090">
            <v>27098</v>
          </cell>
          <cell r="H3090" t="str">
            <v>UTILITY</v>
          </cell>
          <cell r="I3090">
            <v>0</v>
          </cell>
          <cell r="J3090">
            <v>27098</v>
          </cell>
        </row>
        <row r="3091">
          <cell r="D3091" t="str">
            <v>409100-TX Rev Incr Calc State</v>
          </cell>
          <cell r="E3091">
            <v>0</v>
          </cell>
          <cell r="F3091">
            <v>0</v>
          </cell>
          <cell r="G3091">
            <v>1815073</v>
          </cell>
          <cell r="H3091" t="str">
            <v>UTILITY</v>
          </cell>
          <cell r="I3091">
            <v>0</v>
          </cell>
          <cell r="J3091">
            <v>1815073</v>
          </cell>
        </row>
        <row r="3092">
          <cell r="D3092" t="str">
            <v>409100-TX Revenue GU Factor</v>
          </cell>
          <cell r="E3092">
            <v>0</v>
          </cell>
          <cell r="F3092">
            <v>0</v>
          </cell>
          <cell r="G3092">
            <v>0</v>
          </cell>
          <cell r="H3092" t="str">
            <v>UTILITY</v>
          </cell>
          <cell r="I3092">
            <v>0</v>
          </cell>
          <cell r="J3092">
            <v>0</v>
          </cell>
        </row>
        <row r="3093">
          <cell r="D3093" t="str">
            <v>409100-Tax Adjustment Factor</v>
          </cell>
          <cell r="E3093">
            <v>0</v>
          </cell>
          <cell r="F3093">
            <v>0</v>
          </cell>
          <cell r="G3093">
            <v>1</v>
          </cell>
          <cell r="H3093" t="str">
            <v>UTILITY</v>
          </cell>
          <cell r="I3093">
            <v>0</v>
          </cell>
          <cell r="J3093">
            <v>1</v>
          </cell>
        </row>
        <row r="3094">
          <cell r="D3094" t="str">
            <v>409100-Total Combined Rate</v>
          </cell>
          <cell r="E3094">
            <v>0</v>
          </cell>
          <cell r="F3094">
            <v>0</v>
          </cell>
          <cell r="G3094">
            <v>0</v>
          </cell>
          <cell r="H3094" t="str">
            <v>UTILITY</v>
          </cell>
          <cell r="I3094">
            <v>0</v>
          </cell>
          <cell r="J3094">
            <v>0</v>
          </cell>
        </row>
        <row r="3095">
          <cell r="D3095" t="str">
            <v>44XXX-NOI AS ADJUSTED</v>
          </cell>
          <cell r="E3095">
            <v>0</v>
          </cell>
          <cell r="F3095">
            <v>0</v>
          </cell>
          <cell r="G3095">
            <v>-151051919.66</v>
          </cell>
          <cell r="H3095" t="str">
            <v>UTILITY</v>
          </cell>
          <cell r="I3095">
            <v>0</v>
          </cell>
          <cell r="J3095">
            <v>-151051919.66</v>
          </cell>
        </row>
        <row r="3096">
          <cell r="D3096" t="str">
            <v>44XXXX-NOI Deficiency Calc</v>
          </cell>
          <cell r="E3096">
            <v>0</v>
          </cell>
          <cell r="F3096">
            <v>0</v>
          </cell>
          <cell r="G3096">
            <v>228733060.22</v>
          </cell>
          <cell r="H3096" t="str">
            <v>UTILITY</v>
          </cell>
          <cell r="I3096">
            <v>0</v>
          </cell>
          <cell r="J3096">
            <v>228733060.22</v>
          </cell>
        </row>
        <row r="3097">
          <cell r="D3097" t="str">
            <v>131000-Cash Allow Revenue Incr Calc</v>
          </cell>
          <cell r="E3097">
            <v>0</v>
          </cell>
          <cell r="F3097">
            <v>0</v>
          </cell>
          <cell r="G3097">
            <v>3634229</v>
          </cell>
          <cell r="H3097" t="str">
            <v>UTILITY</v>
          </cell>
          <cell r="I3097">
            <v>0</v>
          </cell>
          <cell r="J3097">
            <v>3634229</v>
          </cell>
        </row>
        <row r="3098">
          <cell r="D3098" t="str">
            <v>408100-NM OSR Rev Incr Adj Calc</v>
          </cell>
          <cell r="E3098">
            <v>0</v>
          </cell>
          <cell r="F3098">
            <v>0</v>
          </cell>
          <cell r="G3098">
            <v>44343</v>
          </cell>
          <cell r="H3098" t="str">
            <v>UTILITY</v>
          </cell>
          <cell r="I3098">
            <v>0</v>
          </cell>
          <cell r="J3098">
            <v>44343</v>
          </cell>
        </row>
        <row r="3099">
          <cell r="D3099" t="str">
            <v>408100-NM OSR Rev Incr WC Adj Calc</v>
          </cell>
          <cell r="E3099">
            <v>0</v>
          </cell>
          <cell r="F3099">
            <v>0</v>
          </cell>
          <cell r="G3099">
            <v>11286</v>
          </cell>
          <cell r="H3099" t="str">
            <v>UTILITY</v>
          </cell>
          <cell r="I3099">
            <v>0</v>
          </cell>
          <cell r="J3099">
            <v>11286</v>
          </cell>
        </row>
        <row r="3100">
          <cell r="D3100" t="str">
            <v>408100-NM PRC Rev Incr Adj Calc</v>
          </cell>
          <cell r="E3100">
            <v>0</v>
          </cell>
          <cell r="F3100">
            <v>0</v>
          </cell>
          <cell r="G3100">
            <v>413469</v>
          </cell>
          <cell r="H3100" t="str">
            <v>UTILITY</v>
          </cell>
          <cell r="I3100">
            <v>0</v>
          </cell>
          <cell r="J3100">
            <v>413469</v>
          </cell>
        </row>
        <row r="3101">
          <cell r="D3101" t="str">
            <v>408100-NM PRC Rev Incr WC Adj Calc</v>
          </cell>
          <cell r="E3101">
            <v>0</v>
          </cell>
          <cell r="F3101">
            <v>0</v>
          </cell>
          <cell r="G3101">
            <v>-263261</v>
          </cell>
          <cell r="H3101" t="str">
            <v>UTILITY</v>
          </cell>
          <cell r="I3101">
            <v>0</v>
          </cell>
          <cell r="J3101">
            <v>-263261</v>
          </cell>
        </row>
        <row r="3102">
          <cell r="D3102" t="str">
            <v>408100-TX GR Rev Incr Adj Calc</v>
          </cell>
          <cell r="E3102">
            <v>0</v>
          </cell>
          <cell r="F3102">
            <v>0</v>
          </cell>
          <cell r="G3102">
            <v>4719187</v>
          </cell>
          <cell r="H3102" t="str">
            <v>UTILITY</v>
          </cell>
          <cell r="I3102">
            <v>0</v>
          </cell>
          <cell r="J3102">
            <v>4719187</v>
          </cell>
        </row>
        <row r="3103">
          <cell r="D3103" t="str">
            <v>408100-TX GR Rev Incr WC Adj Calc</v>
          </cell>
          <cell r="E3103">
            <v>0</v>
          </cell>
          <cell r="F3103">
            <v>0</v>
          </cell>
          <cell r="G3103">
            <v>-508120</v>
          </cell>
          <cell r="H3103" t="str">
            <v>UTILITY</v>
          </cell>
          <cell r="I3103">
            <v>0</v>
          </cell>
          <cell r="J3103">
            <v>-508120</v>
          </cell>
        </row>
        <row r="3104">
          <cell r="D3104" t="str">
            <v>408100-TX OSR Rev Incr Adj Calc</v>
          </cell>
          <cell r="E3104">
            <v>0</v>
          </cell>
          <cell r="F3104">
            <v>0</v>
          </cell>
          <cell r="G3104">
            <v>9243578</v>
          </cell>
          <cell r="H3104" t="str">
            <v>UTILITY</v>
          </cell>
          <cell r="I3104">
            <v>0</v>
          </cell>
          <cell r="J3104">
            <v>9243578</v>
          </cell>
        </row>
        <row r="3105">
          <cell r="D3105" t="str">
            <v>408100-TX OSR Rev Incr WC Adj Calc</v>
          </cell>
          <cell r="E3105">
            <v>0</v>
          </cell>
          <cell r="F3105">
            <v>0</v>
          </cell>
          <cell r="G3105">
            <v>-1349815</v>
          </cell>
          <cell r="H3105" t="str">
            <v>UTILITY</v>
          </cell>
          <cell r="I3105">
            <v>0</v>
          </cell>
          <cell r="J3105">
            <v>-1349815</v>
          </cell>
        </row>
        <row r="3106">
          <cell r="D3106" t="str">
            <v>408100-TX PUC Rev Incr Adj Calc</v>
          </cell>
          <cell r="E3106">
            <v>0</v>
          </cell>
          <cell r="F3106">
            <v>0</v>
          </cell>
          <cell r="G3106">
            <v>450415</v>
          </cell>
          <cell r="H3106" t="str">
            <v>UTILITY</v>
          </cell>
          <cell r="I3106">
            <v>0</v>
          </cell>
          <cell r="J3106">
            <v>450415</v>
          </cell>
        </row>
        <row r="3107">
          <cell r="D3107" t="str">
            <v>408100-TX PUC Rev Incr Adj WC Calc</v>
          </cell>
          <cell r="E3107">
            <v>0</v>
          </cell>
          <cell r="F3107">
            <v>0</v>
          </cell>
          <cell r="G3107">
            <v>-234339</v>
          </cell>
          <cell r="H3107" t="str">
            <v>UTILITY</v>
          </cell>
          <cell r="I3107">
            <v>0</v>
          </cell>
          <cell r="J3107">
            <v>-234339</v>
          </cell>
        </row>
        <row r="3108">
          <cell r="D3108" t="str">
            <v>409100-AZ Rev Incr WC Adj Calc</v>
          </cell>
          <cell r="E3108">
            <v>0</v>
          </cell>
          <cell r="F3108">
            <v>0</v>
          </cell>
          <cell r="G3108">
            <v>257114</v>
          </cell>
          <cell r="H3108" t="str">
            <v>UTILITY</v>
          </cell>
          <cell r="I3108">
            <v>0</v>
          </cell>
          <cell r="J3108">
            <v>257114</v>
          </cell>
        </row>
        <row r="3109">
          <cell r="D3109" t="str">
            <v>409100-FED Rev Incr WC Adj Calc</v>
          </cell>
          <cell r="E3109">
            <v>0</v>
          </cell>
          <cell r="F3109">
            <v>0</v>
          </cell>
          <cell r="G3109">
            <v>4082969</v>
          </cell>
          <cell r="H3109" t="str">
            <v>UTILITY</v>
          </cell>
          <cell r="I3109">
            <v>0</v>
          </cell>
          <cell r="J3109">
            <v>4082969</v>
          </cell>
        </row>
        <row r="3110">
          <cell r="D3110" t="str">
            <v>409100-NM Rev Incr WC Adj Calc</v>
          </cell>
          <cell r="E3110">
            <v>0</v>
          </cell>
          <cell r="F3110">
            <v>0</v>
          </cell>
          <cell r="G3110">
            <v>1253811</v>
          </cell>
          <cell r="H3110" t="str">
            <v>UTILITY</v>
          </cell>
          <cell r="I3110">
            <v>0</v>
          </cell>
          <cell r="J3110">
            <v>1253811</v>
          </cell>
        </row>
        <row r="3111">
          <cell r="D3111" t="str">
            <v>409100-TX Rev Incr WC Adj Calc</v>
          </cell>
          <cell r="E3111">
            <v>0</v>
          </cell>
          <cell r="F3111">
            <v>0</v>
          </cell>
          <cell r="G3111">
            <v>384584</v>
          </cell>
          <cell r="H3111" t="str">
            <v>UTILITY</v>
          </cell>
          <cell r="I3111">
            <v>0</v>
          </cell>
          <cell r="J3111">
            <v>384584</v>
          </cell>
        </row>
        <row r="3112">
          <cell r="D3112" t="str">
            <v>410100-AZ Def Tax Bad Debt Calc</v>
          </cell>
          <cell r="E3112">
            <v>0</v>
          </cell>
          <cell r="F3112">
            <v>0</v>
          </cell>
          <cell r="G3112">
            <v>0</v>
          </cell>
          <cell r="H3112" t="str">
            <v>UTILITY</v>
          </cell>
          <cell r="I3112">
            <v>0</v>
          </cell>
          <cell r="J3112">
            <v>0</v>
          </cell>
        </row>
        <row r="3113">
          <cell r="D3113" t="str">
            <v>410100-FED Def Tax Bad Debt Calc</v>
          </cell>
          <cell r="E3113">
            <v>0</v>
          </cell>
          <cell r="F3113">
            <v>0</v>
          </cell>
          <cell r="G3113">
            <v>0</v>
          </cell>
          <cell r="H3113" t="str">
            <v>UTILITY</v>
          </cell>
          <cell r="I3113">
            <v>0</v>
          </cell>
          <cell r="J3113">
            <v>0</v>
          </cell>
        </row>
        <row r="3114">
          <cell r="D3114" t="str">
            <v>410100-NM Def Tax Bad Debt Calc</v>
          </cell>
          <cell r="E3114">
            <v>0</v>
          </cell>
          <cell r="F3114">
            <v>0</v>
          </cell>
          <cell r="G3114">
            <v>0</v>
          </cell>
          <cell r="H3114" t="str">
            <v>UTILITY</v>
          </cell>
          <cell r="I3114">
            <v>0</v>
          </cell>
          <cell r="J3114">
            <v>0</v>
          </cell>
        </row>
        <row r="3115">
          <cell r="D3115" t="str">
            <v>410100-TX Def Tax Bad Debt Calc</v>
          </cell>
          <cell r="E3115">
            <v>0</v>
          </cell>
          <cell r="F3115">
            <v>0</v>
          </cell>
          <cell r="G3115">
            <v>0</v>
          </cell>
          <cell r="H3115" t="str">
            <v>UTILITY</v>
          </cell>
          <cell r="I3115">
            <v>0</v>
          </cell>
          <cell r="J3115">
            <v>0</v>
          </cell>
        </row>
        <row r="3116">
          <cell r="D3116" t="str">
            <v>44XXXX-NOI Incremental Revenue</v>
          </cell>
          <cell r="E3116">
            <v>0</v>
          </cell>
          <cell r="F3116">
            <v>0</v>
          </cell>
          <cell r="G3116">
            <v>0</v>
          </cell>
          <cell r="H3116" t="str">
            <v>UTILITY</v>
          </cell>
          <cell r="I3116">
            <v>0</v>
          </cell>
          <cell r="J3116">
            <v>0</v>
          </cell>
        </row>
        <row r="3117">
          <cell r="D3117" t="str">
            <v>44XXXX-NOI Revenue</v>
          </cell>
          <cell r="E3117">
            <v>0</v>
          </cell>
          <cell r="F3117">
            <v>0</v>
          </cell>
          <cell r="G3117">
            <v>373912951</v>
          </cell>
          <cell r="H3117" t="str">
            <v>UTILITY</v>
          </cell>
          <cell r="I3117">
            <v>0</v>
          </cell>
          <cell r="J3117">
            <v>373912951</v>
          </cell>
        </row>
        <row r="3118">
          <cell r="D3118" t="str">
            <v>904000-Bad Debt Rev Incr Calc</v>
          </cell>
          <cell r="E3118">
            <v>0</v>
          </cell>
          <cell r="F3118">
            <v>0</v>
          </cell>
          <cell r="G3118">
            <v>0</v>
          </cell>
          <cell r="H3118" t="str">
            <v>UTILITY</v>
          </cell>
          <cell r="I3118">
            <v>0</v>
          </cell>
          <cell r="J3118">
            <v>0</v>
          </cell>
        </row>
        <row r="3119">
          <cell r="D3119" t="str">
            <v>904000-Bad Debt Rev Incr WC Calc</v>
          </cell>
          <cell r="E3119">
            <v>0</v>
          </cell>
          <cell r="F3119">
            <v>0</v>
          </cell>
          <cell r="G3119">
            <v>0</v>
          </cell>
          <cell r="H3119" t="str">
            <v>UTILITY</v>
          </cell>
          <cell r="I3119">
            <v>0</v>
          </cell>
          <cell r="J3119">
            <v>0</v>
          </cell>
        </row>
        <row r="3120">
          <cell r="D3120" t="str">
            <v>ZZZ182300-ABFUDC CWIP-F: Change in FAS109 Bal - Federal</v>
          </cell>
          <cell r="E3120">
            <v>0</v>
          </cell>
          <cell r="F3120">
            <v>0</v>
          </cell>
          <cell r="G3120">
            <v>-12616.67</v>
          </cell>
          <cell r="H3120" t="str">
            <v>NON-UTILITY</v>
          </cell>
          <cell r="I3120">
            <v>-12616.67</v>
          </cell>
          <cell r="J3120">
            <v>0</v>
          </cell>
        </row>
        <row r="3121">
          <cell r="D3121" t="str">
            <v>182300-ABFUDC-S: Change in FAS109 Bal - State</v>
          </cell>
          <cell r="E3121">
            <v>0</v>
          </cell>
          <cell r="F3121">
            <v>0</v>
          </cell>
          <cell r="G3121">
            <v>-23701.360000000001</v>
          </cell>
          <cell r="H3121" t="str">
            <v>NON-UTILITY</v>
          </cell>
          <cell r="I3121">
            <v>-23701.360000000001</v>
          </cell>
          <cell r="J3121">
            <v>0</v>
          </cell>
        </row>
        <row r="3122">
          <cell r="D3122" t="str">
            <v>182300-AEFUDC CWIP-F: Change in FAS109 Bal - Federal</v>
          </cell>
          <cell r="E3122">
            <v>0</v>
          </cell>
          <cell r="F3122">
            <v>0</v>
          </cell>
          <cell r="G3122">
            <v>-8921457.9600000009</v>
          </cell>
          <cell r="H3122" t="str">
            <v>NON-UTILITY</v>
          </cell>
          <cell r="I3122">
            <v>-8921457.9600000009</v>
          </cell>
          <cell r="J3122">
            <v>0</v>
          </cell>
        </row>
        <row r="3123">
          <cell r="D3123" t="str">
            <v>182300-AEFUDC CWIP-S: Change in FAS109 Bal - State</v>
          </cell>
          <cell r="E3123">
            <v>0</v>
          </cell>
          <cell r="F3123">
            <v>0</v>
          </cell>
          <cell r="G3123">
            <v>-721114.37</v>
          </cell>
          <cell r="H3123" t="str">
            <v>NON-UTILITY</v>
          </cell>
          <cell r="I3123">
            <v>-721114.37</v>
          </cell>
          <cell r="J3123">
            <v>0</v>
          </cell>
        </row>
        <row r="3124">
          <cell r="D3124" t="str">
            <v>182300-AEFUDC-F: Change in FAS109 Bal - Federal</v>
          </cell>
          <cell r="E3124">
            <v>0</v>
          </cell>
          <cell r="F3124">
            <v>0</v>
          </cell>
          <cell r="G3124">
            <v>10170651.060000001</v>
          </cell>
          <cell r="H3124" t="str">
            <v>NON-UTILITY</v>
          </cell>
          <cell r="I3124">
            <v>10170651.060000001</v>
          </cell>
          <cell r="J3124">
            <v>0</v>
          </cell>
        </row>
        <row r="3125">
          <cell r="D3125" t="str">
            <v>182300-AEFUDC-S: Change in FAS109 Bal - State</v>
          </cell>
          <cell r="E3125">
            <v>0</v>
          </cell>
          <cell r="F3125">
            <v>0</v>
          </cell>
          <cell r="G3125">
            <v>419037.07</v>
          </cell>
          <cell r="H3125" t="str">
            <v>NON-UTILITY</v>
          </cell>
          <cell r="I3125">
            <v>419037.07</v>
          </cell>
          <cell r="J3125">
            <v>0</v>
          </cell>
        </row>
        <row r="3126">
          <cell r="D3126" t="str">
            <v>182300-AOCI Debt-F: Change in FAS109 Bal - Federal</v>
          </cell>
          <cell r="E3126">
            <v>0</v>
          </cell>
          <cell r="F3126">
            <v>0</v>
          </cell>
          <cell r="G3126">
            <v>-0.14000000000000001</v>
          </cell>
          <cell r="H3126" t="str">
            <v>NON-UTILITY</v>
          </cell>
          <cell r="I3126">
            <v>-0.14000000000000001</v>
          </cell>
          <cell r="J3126">
            <v>0</v>
          </cell>
        </row>
        <row r="3127">
          <cell r="D3127" t="str">
            <v>182300-AOCI Debt-S: Change in FAS109 Bal - State</v>
          </cell>
          <cell r="E3127">
            <v>0</v>
          </cell>
          <cell r="F3127">
            <v>0</v>
          </cell>
          <cell r="G3127">
            <v>-512.54</v>
          </cell>
          <cell r="H3127" t="str">
            <v>NON-UTILITY</v>
          </cell>
          <cell r="I3127">
            <v>-512.54</v>
          </cell>
          <cell r="J3127">
            <v>0</v>
          </cell>
        </row>
        <row r="3128">
          <cell r="D3128" t="str">
            <v>182300-AOCI Decom-F: Change in FAS109 Bal - Federal</v>
          </cell>
          <cell r="E3128">
            <v>0</v>
          </cell>
          <cell r="F3128">
            <v>0</v>
          </cell>
          <cell r="G3128">
            <v>0.01</v>
          </cell>
          <cell r="H3128" t="str">
            <v>NON-UTILITY</v>
          </cell>
          <cell r="I3128">
            <v>0.01</v>
          </cell>
          <cell r="J3128">
            <v>0</v>
          </cell>
        </row>
        <row r="3129">
          <cell r="D3129" t="str">
            <v>182300-AOCI Decom-S: Change in FAS109 Bal - State</v>
          </cell>
          <cell r="E3129">
            <v>0</v>
          </cell>
          <cell r="F3129">
            <v>0</v>
          </cell>
          <cell r="G3129">
            <v>-1162.3800000000001</v>
          </cell>
          <cell r="H3129" t="str">
            <v>NON-UTILITY</v>
          </cell>
          <cell r="I3129">
            <v>-1162.3800000000001</v>
          </cell>
          <cell r="J3129">
            <v>0</v>
          </cell>
        </row>
        <row r="3130">
          <cell r="D3130" t="str">
            <v>182300-AOCI Retirement Plans-F: Change in FAS109 Bal - Federal</v>
          </cell>
          <cell r="E3130">
            <v>0</v>
          </cell>
          <cell r="F3130">
            <v>0</v>
          </cell>
          <cell r="G3130">
            <v>-0.08</v>
          </cell>
          <cell r="H3130" t="str">
            <v>NON-UTILITY</v>
          </cell>
          <cell r="I3130">
            <v>-0.08</v>
          </cell>
          <cell r="J3130">
            <v>0</v>
          </cell>
        </row>
        <row r="3131">
          <cell r="D3131" t="str">
            <v>182300-AOCI Retirement Plans-S: Change in FAS109 Bal - State</v>
          </cell>
          <cell r="E3131">
            <v>0</v>
          </cell>
          <cell r="F3131">
            <v>0</v>
          </cell>
          <cell r="G3131">
            <v>-162253.74</v>
          </cell>
          <cell r="H3131" t="str">
            <v>NON-UTILITY</v>
          </cell>
          <cell r="I3131">
            <v>-162253.74</v>
          </cell>
          <cell r="J3131">
            <v>0</v>
          </cell>
        </row>
        <row r="3132">
          <cell r="D3132" t="str">
            <v>182300-Amort of Debt Costs-F: Change in FAS109 Bal - Federal</v>
          </cell>
          <cell r="E3132">
            <v>0</v>
          </cell>
          <cell r="F3132">
            <v>0</v>
          </cell>
          <cell r="G3132">
            <v>-1517.34</v>
          </cell>
          <cell r="H3132" t="str">
            <v>NON-UTILITY</v>
          </cell>
          <cell r="I3132">
            <v>-1517.34</v>
          </cell>
          <cell r="J3132">
            <v>0</v>
          </cell>
        </row>
        <row r="3133">
          <cell r="D3133" t="str">
            <v>182300-Amort of Debt Costs-S: Change in FAS109 Bal - State</v>
          </cell>
          <cell r="E3133">
            <v>0</v>
          </cell>
          <cell r="F3133">
            <v>0</v>
          </cell>
          <cell r="G3133">
            <v>-4335.1099999999997</v>
          </cell>
          <cell r="H3133" t="str">
            <v>NON-UTILITY</v>
          </cell>
          <cell r="I3133">
            <v>-4335.1099999999997</v>
          </cell>
          <cell r="J3133">
            <v>0</v>
          </cell>
        </row>
        <row r="3134">
          <cell r="D3134" t="str">
            <v>182300-CIAC-F: Change in FAS109 Bal - Federal</v>
          </cell>
          <cell r="E3134">
            <v>0</v>
          </cell>
          <cell r="F3134">
            <v>0</v>
          </cell>
          <cell r="G3134">
            <v>16047.24</v>
          </cell>
          <cell r="H3134" t="str">
            <v>NON-UTILITY</v>
          </cell>
          <cell r="I3134">
            <v>16047.24</v>
          </cell>
          <cell r="J3134">
            <v>0</v>
          </cell>
        </row>
        <row r="3135">
          <cell r="D3135" t="str">
            <v>182300-CIAC-S: Change in FAS109 Bal - State</v>
          </cell>
          <cell r="E3135">
            <v>0</v>
          </cell>
          <cell r="F3135">
            <v>0</v>
          </cell>
          <cell r="G3135">
            <v>45849.26</v>
          </cell>
          <cell r="H3135" t="str">
            <v>NON-UTILITY</v>
          </cell>
          <cell r="I3135">
            <v>45849.26</v>
          </cell>
          <cell r="J3135">
            <v>0</v>
          </cell>
        </row>
        <row r="3136">
          <cell r="D3136" t="str">
            <v>182300-Capitalized Interest-F: Change in FAS109 Bal - Federal</v>
          </cell>
          <cell r="E3136">
            <v>0</v>
          </cell>
          <cell r="F3136">
            <v>0</v>
          </cell>
          <cell r="G3136">
            <v>60770.53</v>
          </cell>
          <cell r="H3136" t="str">
            <v>NON-UTILITY</v>
          </cell>
          <cell r="I3136">
            <v>60770.53</v>
          </cell>
          <cell r="J3136">
            <v>0</v>
          </cell>
        </row>
        <row r="3137">
          <cell r="D3137" t="str">
            <v>182300-Capitalized Interest-S: Change in FAS109 Bal - State</v>
          </cell>
          <cell r="E3137">
            <v>0</v>
          </cell>
          <cell r="F3137">
            <v>0</v>
          </cell>
          <cell r="G3137">
            <v>173630.07</v>
          </cell>
          <cell r="H3137" t="str">
            <v>NON-UTILITY</v>
          </cell>
          <cell r="I3137">
            <v>173630.07</v>
          </cell>
          <cell r="J3137">
            <v>0</v>
          </cell>
        </row>
        <row r="3138">
          <cell r="D3138" t="str">
            <v>182300-Coal Reclamation Costs-F: Change in FAS109 Bal - Federal</v>
          </cell>
          <cell r="E3138">
            <v>0</v>
          </cell>
          <cell r="F3138">
            <v>0</v>
          </cell>
          <cell r="G3138">
            <v>-3552.96</v>
          </cell>
          <cell r="H3138" t="str">
            <v>NON-UTILITY</v>
          </cell>
          <cell r="I3138">
            <v>-3552.96</v>
          </cell>
          <cell r="J3138">
            <v>0</v>
          </cell>
        </row>
        <row r="3139">
          <cell r="D3139" t="str">
            <v>182300-Coal Reclamation Costs-S: Change in FAS109 Bal - State</v>
          </cell>
          <cell r="E3139">
            <v>0</v>
          </cell>
          <cell r="F3139">
            <v>0</v>
          </cell>
          <cell r="G3139">
            <v>-10151.35</v>
          </cell>
          <cell r="H3139" t="str">
            <v>NON-UTILITY</v>
          </cell>
          <cell r="I3139">
            <v>-10151.35</v>
          </cell>
          <cell r="J3139">
            <v>0</v>
          </cell>
        </row>
        <row r="3140">
          <cell r="D3140" t="str">
            <v>182300-Decom Costs-F: Change in FAS109 Bal - Federal</v>
          </cell>
          <cell r="E3140">
            <v>0</v>
          </cell>
          <cell r="F3140">
            <v>0</v>
          </cell>
          <cell r="G3140">
            <v>0.17</v>
          </cell>
          <cell r="H3140" t="str">
            <v>NON-UTILITY</v>
          </cell>
          <cell r="I3140">
            <v>0.17</v>
          </cell>
          <cell r="J3140">
            <v>0</v>
          </cell>
        </row>
        <row r="3141">
          <cell r="D3141" t="str">
            <v>182300-Decom Costs-S: Change in FAS109 Bal - State</v>
          </cell>
          <cell r="E3141">
            <v>0</v>
          </cell>
          <cell r="F3141">
            <v>0</v>
          </cell>
          <cell r="G3141">
            <v>134789.26</v>
          </cell>
          <cell r="H3141" t="str">
            <v>NON-UTILITY</v>
          </cell>
          <cell r="I3141">
            <v>134789.26</v>
          </cell>
          <cell r="J3141">
            <v>0</v>
          </cell>
        </row>
        <row r="3142">
          <cell r="D3142" t="str">
            <v>182300-Deferred Fuel FERC-F: Change in FAS109 Bal - Federal</v>
          </cell>
          <cell r="E3142">
            <v>0</v>
          </cell>
          <cell r="F3142">
            <v>0</v>
          </cell>
          <cell r="G3142">
            <v>101.55</v>
          </cell>
          <cell r="H3142" t="str">
            <v>NON-UTILITY</v>
          </cell>
          <cell r="I3142">
            <v>101.55</v>
          </cell>
          <cell r="J3142">
            <v>0</v>
          </cell>
        </row>
        <row r="3143">
          <cell r="D3143" t="str">
            <v>182300-Deferred Fuel FERC-S: Change in FAS109 Bal - State</v>
          </cell>
          <cell r="E3143">
            <v>0</v>
          </cell>
          <cell r="F3143">
            <v>0</v>
          </cell>
          <cell r="G3143">
            <v>290.14</v>
          </cell>
          <cell r="H3143" t="str">
            <v>NON-UTILITY</v>
          </cell>
          <cell r="I3143">
            <v>290.14</v>
          </cell>
          <cell r="J3143">
            <v>0</v>
          </cell>
        </row>
        <row r="3144">
          <cell r="D3144" t="str">
            <v>182300-Deferred Fuel NM-F: Change in FAS109 Bal - Federal</v>
          </cell>
          <cell r="E3144">
            <v>0</v>
          </cell>
          <cell r="F3144">
            <v>0</v>
          </cell>
          <cell r="G3144">
            <v>613.09</v>
          </cell>
          <cell r="H3144" t="str">
            <v>NON-UTILITY</v>
          </cell>
          <cell r="I3144">
            <v>613.09</v>
          </cell>
          <cell r="J3144">
            <v>0</v>
          </cell>
        </row>
        <row r="3145">
          <cell r="D3145" t="str">
            <v>182300-Deferred Fuel NM-S: Change in FAS109 Bal - State</v>
          </cell>
          <cell r="E3145">
            <v>0</v>
          </cell>
          <cell r="F3145">
            <v>0</v>
          </cell>
          <cell r="G3145">
            <v>1751.67</v>
          </cell>
          <cell r="H3145" t="str">
            <v>NON-UTILITY</v>
          </cell>
          <cell r="I3145">
            <v>1751.67</v>
          </cell>
          <cell r="J3145">
            <v>0</v>
          </cell>
        </row>
        <row r="3146">
          <cell r="D3146" t="str">
            <v>182300-Deferred Fuel TX-F: Change in FAS109 Bal - Federal</v>
          </cell>
          <cell r="E3146">
            <v>0</v>
          </cell>
          <cell r="F3146">
            <v>0</v>
          </cell>
          <cell r="G3146">
            <v>-21990.29</v>
          </cell>
          <cell r="H3146" t="str">
            <v>NON-UTILITY</v>
          </cell>
          <cell r="I3146">
            <v>-21990.29</v>
          </cell>
          <cell r="J3146">
            <v>0</v>
          </cell>
        </row>
        <row r="3147">
          <cell r="D3147" t="str">
            <v>182300-Deferred Fuel TX-S: Change in FAS109 Bal - State</v>
          </cell>
          <cell r="E3147">
            <v>0</v>
          </cell>
          <cell r="F3147">
            <v>0</v>
          </cell>
          <cell r="G3147">
            <v>-62829.39</v>
          </cell>
          <cell r="H3147" t="str">
            <v>NON-UTILITY</v>
          </cell>
          <cell r="I3147">
            <v>-62829.39</v>
          </cell>
          <cell r="J3147">
            <v>0</v>
          </cell>
        </row>
        <row r="3148">
          <cell r="D3148" t="str">
            <v>182300-Depr Differences-F: Change in FAS109 Bal - Federal</v>
          </cell>
          <cell r="E3148">
            <v>0</v>
          </cell>
          <cell r="F3148">
            <v>0</v>
          </cell>
          <cell r="G3148">
            <v>945915.43</v>
          </cell>
          <cell r="H3148" t="str">
            <v>NON-UTILITY</v>
          </cell>
          <cell r="I3148">
            <v>945915.43</v>
          </cell>
          <cell r="J3148">
            <v>0</v>
          </cell>
        </row>
        <row r="3149">
          <cell r="D3149" t="str">
            <v>182300-Depr Differences-S: Change in FAS109 Bal - State</v>
          </cell>
          <cell r="E3149">
            <v>0</v>
          </cell>
          <cell r="F3149">
            <v>0</v>
          </cell>
          <cell r="G3149">
            <v>3203060.58</v>
          </cell>
          <cell r="H3149" t="str">
            <v>NON-UTILITY</v>
          </cell>
          <cell r="I3149">
            <v>3203060.58</v>
          </cell>
          <cell r="J3149">
            <v>0</v>
          </cell>
        </row>
        <row r="3150">
          <cell r="D3150" t="str">
            <v>182300-ITC-F: Change in FAS109 Bal - Federal</v>
          </cell>
          <cell r="E3150">
            <v>0</v>
          </cell>
          <cell r="F3150">
            <v>0</v>
          </cell>
          <cell r="G3150">
            <v>14.89</v>
          </cell>
          <cell r="H3150" t="str">
            <v>NON-UTILITY</v>
          </cell>
          <cell r="I3150">
            <v>14.89</v>
          </cell>
          <cell r="J3150">
            <v>0</v>
          </cell>
        </row>
        <row r="3151">
          <cell r="D3151" t="str">
            <v>182300-ITC-S: Change in FAS109 Bal - State</v>
          </cell>
          <cell r="E3151">
            <v>0</v>
          </cell>
          <cell r="F3151">
            <v>0</v>
          </cell>
          <cell r="G3151">
            <v>42.49</v>
          </cell>
          <cell r="H3151" t="str">
            <v>NON-UTILITY</v>
          </cell>
          <cell r="I3151">
            <v>42.49</v>
          </cell>
          <cell r="J3151">
            <v>0</v>
          </cell>
        </row>
        <row r="3152">
          <cell r="D3152" t="str">
            <v>182300-Other Employee Benefits-F: Change in FAS109 Bal - Federal</v>
          </cell>
          <cell r="E3152">
            <v>0</v>
          </cell>
          <cell r="F3152">
            <v>0</v>
          </cell>
          <cell r="G3152">
            <v>-5429.27</v>
          </cell>
          <cell r="H3152" t="str">
            <v>NON-UTILITY</v>
          </cell>
          <cell r="I3152">
            <v>-5429.27</v>
          </cell>
          <cell r="J3152">
            <v>0</v>
          </cell>
        </row>
        <row r="3153">
          <cell r="D3153" t="str">
            <v>182300-Other Employee Benefits-S: Change in FAS109 Bal - State</v>
          </cell>
          <cell r="E3153">
            <v>0</v>
          </cell>
          <cell r="F3153">
            <v>0</v>
          </cell>
          <cell r="G3153">
            <v>-15512.25</v>
          </cell>
          <cell r="H3153" t="str">
            <v>NON-UTILITY</v>
          </cell>
          <cell r="I3153">
            <v>-15512.25</v>
          </cell>
          <cell r="J3153">
            <v>0</v>
          </cell>
        </row>
        <row r="3154">
          <cell r="D3154" t="str">
            <v>182300-Other-F: Change in FAS109 Bal - Federal</v>
          </cell>
          <cell r="E3154">
            <v>0</v>
          </cell>
          <cell r="F3154">
            <v>0</v>
          </cell>
          <cell r="G3154">
            <v>-9396.41</v>
          </cell>
          <cell r="H3154" t="str">
            <v>NON-UTILITY</v>
          </cell>
          <cell r="I3154">
            <v>-9396.41</v>
          </cell>
          <cell r="J3154">
            <v>0</v>
          </cell>
        </row>
        <row r="3155">
          <cell r="D3155" t="str">
            <v>182300-Other-S: Change in FAS109 Bal - State</v>
          </cell>
          <cell r="E3155">
            <v>0</v>
          </cell>
          <cell r="F3155">
            <v>0</v>
          </cell>
          <cell r="G3155">
            <v>-26854.01</v>
          </cell>
          <cell r="H3155" t="str">
            <v>NON-UTILITY</v>
          </cell>
          <cell r="I3155">
            <v>-26854.01</v>
          </cell>
          <cell r="J3155">
            <v>0</v>
          </cell>
        </row>
        <row r="3156">
          <cell r="D3156" t="str">
            <v>182300-R&amp;D Credit-F: Change in FAS109 Bal - Federal</v>
          </cell>
          <cell r="E3156">
            <v>0</v>
          </cell>
          <cell r="F3156">
            <v>0</v>
          </cell>
          <cell r="G3156">
            <v>-8386.99</v>
          </cell>
          <cell r="H3156" t="str">
            <v>NON-UTILITY</v>
          </cell>
          <cell r="I3156">
            <v>-8386.99</v>
          </cell>
          <cell r="J3156">
            <v>0</v>
          </cell>
        </row>
        <row r="3157">
          <cell r="D3157" t="str">
            <v>182300-R&amp;D Credit-S: Change in FAS109 Bal - State</v>
          </cell>
          <cell r="E3157">
            <v>0</v>
          </cell>
          <cell r="F3157">
            <v>0</v>
          </cell>
          <cell r="G3157">
            <v>-23962.84</v>
          </cell>
          <cell r="H3157" t="str">
            <v>NON-UTILITY</v>
          </cell>
          <cell r="I3157">
            <v>-23962.84</v>
          </cell>
          <cell r="J3157">
            <v>0</v>
          </cell>
        </row>
        <row r="3158">
          <cell r="D3158" t="str">
            <v>182300-Repair Allowance-F: Change in FAS109 Bal - Federal</v>
          </cell>
          <cell r="E3158">
            <v>0</v>
          </cell>
          <cell r="F3158">
            <v>0</v>
          </cell>
          <cell r="G3158">
            <v>-21498.07</v>
          </cell>
          <cell r="H3158" t="str">
            <v>NON-UTILITY</v>
          </cell>
          <cell r="I3158">
            <v>-21498.07</v>
          </cell>
          <cell r="J3158">
            <v>0</v>
          </cell>
        </row>
        <row r="3159">
          <cell r="D3159" t="str">
            <v>182300-Repair Allowance-S: Change in FAS109 Bal - State</v>
          </cell>
          <cell r="E3159">
            <v>0</v>
          </cell>
          <cell r="F3159">
            <v>0</v>
          </cell>
          <cell r="G3159">
            <v>-61423.09</v>
          </cell>
          <cell r="H3159" t="str">
            <v>NON-UTILITY</v>
          </cell>
          <cell r="I3159">
            <v>-61423.09</v>
          </cell>
          <cell r="J3159">
            <v>0</v>
          </cell>
        </row>
        <row r="3160">
          <cell r="D3160" t="str">
            <v>182300-Retirement Plans-F: Change in FAS109 Bal - Federal</v>
          </cell>
          <cell r="E3160">
            <v>0</v>
          </cell>
          <cell r="F3160">
            <v>0</v>
          </cell>
          <cell r="G3160">
            <v>-15269.48</v>
          </cell>
          <cell r="H3160" t="str">
            <v>NON-UTILITY</v>
          </cell>
          <cell r="I3160">
            <v>-15269.48</v>
          </cell>
          <cell r="J3160">
            <v>0</v>
          </cell>
        </row>
        <row r="3161">
          <cell r="D3161" t="str">
            <v>182300-Retirement Plans-S: Change in FAS109 Bal - State</v>
          </cell>
          <cell r="E3161">
            <v>0</v>
          </cell>
          <cell r="F3161">
            <v>0</v>
          </cell>
          <cell r="G3161">
            <v>-43627.16</v>
          </cell>
          <cell r="H3161" t="str">
            <v>NON-UTILITY</v>
          </cell>
          <cell r="I3161">
            <v>-43627.16</v>
          </cell>
          <cell r="J3161">
            <v>0</v>
          </cell>
        </row>
        <row r="3162">
          <cell r="D3162" t="str">
            <v>182300-SFAS 143 ARO-F: Change in FAS109 Bal - Federal</v>
          </cell>
          <cell r="E3162">
            <v>0</v>
          </cell>
          <cell r="F3162">
            <v>0</v>
          </cell>
          <cell r="G3162">
            <v>-14950.17</v>
          </cell>
          <cell r="H3162" t="str">
            <v>NON-UTILITY</v>
          </cell>
          <cell r="I3162">
            <v>-14950.17</v>
          </cell>
          <cell r="J3162">
            <v>0</v>
          </cell>
        </row>
        <row r="3163">
          <cell r="D3163" t="str">
            <v>182300-SFAS 143 ARO-S: Change in FAS109 Bal - State</v>
          </cell>
          <cell r="E3163">
            <v>0</v>
          </cell>
          <cell r="F3163">
            <v>0</v>
          </cell>
          <cell r="G3163">
            <v>-42714.720000000001</v>
          </cell>
          <cell r="H3163" t="str">
            <v>NON-UTILITY</v>
          </cell>
          <cell r="I3163">
            <v>-42714.720000000001</v>
          </cell>
          <cell r="J3163">
            <v>0</v>
          </cell>
        </row>
        <row r="3164">
          <cell r="D3164" t="str">
            <v>182300-Section 174 R&amp;D-F: Change in FAS109 Bal - Federal</v>
          </cell>
          <cell r="E3164">
            <v>0</v>
          </cell>
          <cell r="F3164">
            <v>0</v>
          </cell>
          <cell r="G3164">
            <v>5916.23</v>
          </cell>
          <cell r="H3164" t="str">
            <v>NON-UTILITY</v>
          </cell>
          <cell r="I3164">
            <v>5916.23</v>
          </cell>
          <cell r="J3164">
            <v>0</v>
          </cell>
        </row>
        <row r="3165">
          <cell r="D3165" t="str">
            <v>182300-Section 174 R&amp;D-S: Change in FAS109 Bal - State</v>
          </cell>
          <cell r="E3165">
            <v>0</v>
          </cell>
          <cell r="F3165">
            <v>0</v>
          </cell>
          <cell r="G3165">
            <v>16903.48</v>
          </cell>
          <cell r="H3165" t="str">
            <v>NON-UTILITY</v>
          </cell>
          <cell r="I3165">
            <v>16903.48</v>
          </cell>
          <cell r="J3165">
            <v>0</v>
          </cell>
        </row>
        <row r="3166">
          <cell r="D3166" t="str">
            <v>182300-TOTF Income Taxes-F: Change in FAS109 Bal - Federal</v>
          </cell>
          <cell r="E3166">
            <v>0</v>
          </cell>
          <cell r="F3166">
            <v>0</v>
          </cell>
          <cell r="G3166">
            <v>38115.97</v>
          </cell>
          <cell r="H3166" t="str">
            <v>NON-UTILITY</v>
          </cell>
          <cell r="I3166">
            <v>38115.97</v>
          </cell>
          <cell r="J3166">
            <v>0</v>
          </cell>
        </row>
        <row r="3167">
          <cell r="D3167" t="str">
            <v>182300-TOTF Income Taxes-S: Change in FAS109 Bal - State</v>
          </cell>
          <cell r="E3167">
            <v>0</v>
          </cell>
          <cell r="F3167">
            <v>0</v>
          </cell>
          <cell r="G3167">
            <v>108902.71</v>
          </cell>
          <cell r="H3167" t="str">
            <v>NON-UTILITY</v>
          </cell>
          <cell r="I3167">
            <v>108902.71</v>
          </cell>
          <cell r="J3167">
            <v>0</v>
          </cell>
        </row>
        <row r="3168">
          <cell r="D3168" t="str">
            <v>182300-Unbilled Revenue-F: Change in FAS109 Bal - Federal</v>
          </cell>
          <cell r="E3168">
            <v>0</v>
          </cell>
          <cell r="F3168">
            <v>0</v>
          </cell>
          <cell r="G3168">
            <v>17626.419999999998</v>
          </cell>
          <cell r="H3168" t="str">
            <v>NON-UTILITY</v>
          </cell>
          <cell r="I3168">
            <v>17626.419999999998</v>
          </cell>
          <cell r="J3168">
            <v>0</v>
          </cell>
        </row>
        <row r="3169">
          <cell r="D3169" t="str">
            <v>182300-Unbilled Revenue-S: Change in FAS109 Bal - State</v>
          </cell>
          <cell r="E3169">
            <v>0</v>
          </cell>
          <cell r="F3169">
            <v>0</v>
          </cell>
          <cell r="G3169">
            <v>50361.18</v>
          </cell>
          <cell r="H3169" t="str">
            <v>NON-UTILITY</v>
          </cell>
          <cell r="I3169">
            <v>50361.18</v>
          </cell>
          <cell r="J3169">
            <v>0</v>
          </cell>
        </row>
        <row r="3170">
          <cell r="D3170" t="str">
            <v>190000-ABFUDC CWIP-F: Change in FAS109 Bal - Federal</v>
          </cell>
          <cell r="E3170">
            <v>0</v>
          </cell>
          <cell r="F3170">
            <v>0</v>
          </cell>
          <cell r="G3170">
            <v>-12616.69</v>
          </cell>
          <cell r="H3170" t="str">
            <v>NON-UTILITY</v>
          </cell>
          <cell r="I3170">
            <v>-12616.69</v>
          </cell>
          <cell r="J3170">
            <v>0</v>
          </cell>
        </row>
        <row r="3171">
          <cell r="D3171" t="str">
            <v>190000-ABFUDC-F: Change in FAS109 Bal - Federal</v>
          </cell>
          <cell r="E3171">
            <v>0</v>
          </cell>
          <cell r="F3171">
            <v>0</v>
          </cell>
          <cell r="G3171">
            <v>-8295.48</v>
          </cell>
          <cell r="H3171" t="str">
            <v>NON-UTILITY</v>
          </cell>
          <cell r="I3171">
            <v>-8295.48</v>
          </cell>
          <cell r="J3171">
            <v>0</v>
          </cell>
        </row>
        <row r="3172">
          <cell r="D3172" t="str">
            <v>190000-AEFUDC CWIP-F: Change in FAS109 Bal - Federal</v>
          </cell>
          <cell r="E3172">
            <v>0</v>
          </cell>
          <cell r="F3172">
            <v>0</v>
          </cell>
          <cell r="G3172">
            <v>-31613.69</v>
          </cell>
          <cell r="H3172" t="str">
            <v>NON-UTILITY</v>
          </cell>
          <cell r="I3172">
            <v>-31613.69</v>
          </cell>
          <cell r="J3172">
            <v>0</v>
          </cell>
        </row>
        <row r="3173">
          <cell r="D3173" t="str">
            <v>190000-AEFUDC-F: Change in FAS109 Bal - Federal</v>
          </cell>
          <cell r="E3173">
            <v>0</v>
          </cell>
          <cell r="F3173">
            <v>0</v>
          </cell>
          <cell r="G3173">
            <v>51683.13</v>
          </cell>
          <cell r="H3173" t="str">
            <v>NON-UTILITY</v>
          </cell>
          <cell r="I3173">
            <v>51683.13</v>
          </cell>
          <cell r="J3173">
            <v>0</v>
          </cell>
        </row>
        <row r="3174">
          <cell r="D3174" t="str">
            <v>190000-AOCI Decom-F: Change in FAS109 Bal - Federal</v>
          </cell>
          <cell r="E3174">
            <v>0</v>
          </cell>
          <cell r="F3174">
            <v>0</v>
          </cell>
          <cell r="G3174">
            <v>0</v>
          </cell>
          <cell r="H3174" t="str">
            <v>NON-UTILITY</v>
          </cell>
          <cell r="I3174">
            <v>0</v>
          </cell>
          <cell r="J3174">
            <v>0</v>
          </cell>
        </row>
        <row r="3175">
          <cell r="D3175" t="str">
            <v>190000-AOCI Decom-FQF: Change in FAS109 Bal - Federal</v>
          </cell>
          <cell r="E3175">
            <v>0</v>
          </cell>
          <cell r="F3175">
            <v>0</v>
          </cell>
          <cell r="G3175">
            <v>0</v>
          </cell>
          <cell r="H3175" t="str">
            <v>NON-UTILITY</v>
          </cell>
          <cell r="I3175">
            <v>0</v>
          </cell>
          <cell r="J3175">
            <v>0</v>
          </cell>
        </row>
        <row r="3176">
          <cell r="D3176" t="str">
            <v>190000-Amort of Debt Costs-F: Change in FAS109 Bal - Federal</v>
          </cell>
          <cell r="E3176">
            <v>0</v>
          </cell>
          <cell r="F3176">
            <v>0</v>
          </cell>
          <cell r="G3176">
            <v>-1517.24</v>
          </cell>
          <cell r="H3176" t="str">
            <v>NON-UTILITY</v>
          </cell>
          <cell r="I3176">
            <v>-1517.24</v>
          </cell>
          <cell r="J3176">
            <v>0</v>
          </cell>
        </row>
        <row r="3177">
          <cell r="D3177" t="str">
            <v>190000-CIAC-F: Change in FAS109 Bal - Federal</v>
          </cell>
          <cell r="E3177">
            <v>0</v>
          </cell>
          <cell r="F3177">
            <v>0</v>
          </cell>
          <cell r="G3177">
            <v>16047.23</v>
          </cell>
          <cell r="H3177" t="str">
            <v>NON-UTILITY</v>
          </cell>
          <cell r="I3177">
            <v>16047.23</v>
          </cell>
          <cell r="J3177">
            <v>0</v>
          </cell>
        </row>
        <row r="3178">
          <cell r="D3178" t="str">
            <v>190000-Capitalized Interest-F: Change in FAS109 Bal - Federal</v>
          </cell>
          <cell r="E3178">
            <v>0</v>
          </cell>
          <cell r="F3178">
            <v>0</v>
          </cell>
          <cell r="G3178">
            <v>60770.55</v>
          </cell>
          <cell r="H3178" t="str">
            <v>NON-UTILITY</v>
          </cell>
          <cell r="I3178">
            <v>60770.55</v>
          </cell>
          <cell r="J3178">
            <v>0</v>
          </cell>
        </row>
        <row r="3179">
          <cell r="D3179" t="str">
            <v>190000-Coal Reclamation Costs-F: Change in FAS109 Bal - Federal</v>
          </cell>
          <cell r="E3179">
            <v>0</v>
          </cell>
          <cell r="F3179">
            <v>0</v>
          </cell>
          <cell r="G3179">
            <v>-3552.99</v>
          </cell>
          <cell r="H3179" t="str">
            <v>NON-UTILITY</v>
          </cell>
          <cell r="I3179">
            <v>-3552.99</v>
          </cell>
          <cell r="J3179">
            <v>0</v>
          </cell>
        </row>
        <row r="3180">
          <cell r="D3180" t="str">
            <v>190000-Decom Costs-F: Change in FAS109 Bal - Federal</v>
          </cell>
          <cell r="E3180">
            <v>0</v>
          </cell>
          <cell r="F3180">
            <v>0</v>
          </cell>
          <cell r="G3180">
            <v>0.14000000000000001</v>
          </cell>
          <cell r="H3180" t="str">
            <v>NON-UTILITY</v>
          </cell>
          <cell r="I3180">
            <v>0.14000000000000001</v>
          </cell>
          <cell r="J3180">
            <v>0</v>
          </cell>
        </row>
        <row r="3181">
          <cell r="D3181" t="str">
            <v>190000-Deferred Fuel FERC-F: Change in FAS109 Bal - Federal</v>
          </cell>
          <cell r="E3181">
            <v>0</v>
          </cell>
          <cell r="F3181">
            <v>0</v>
          </cell>
          <cell r="G3181">
            <v>101.56</v>
          </cell>
          <cell r="H3181" t="str">
            <v>NON-UTILITY</v>
          </cell>
          <cell r="I3181">
            <v>101.56</v>
          </cell>
          <cell r="J3181">
            <v>0</v>
          </cell>
        </row>
        <row r="3182">
          <cell r="D3182" t="str">
            <v>190000-Deferred Fuel FERC-S: Change in FAS109 Bal - State</v>
          </cell>
          <cell r="E3182">
            <v>0</v>
          </cell>
          <cell r="F3182">
            <v>0</v>
          </cell>
          <cell r="G3182">
            <v>0</v>
          </cell>
          <cell r="H3182" t="str">
            <v>NON-UTILITY</v>
          </cell>
          <cell r="I3182">
            <v>0</v>
          </cell>
          <cell r="J3182">
            <v>0</v>
          </cell>
        </row>
        <row r="3183">
          <cell r="D3183" t="str">
            <v>190000-Deferred Fuel NM-F: Change in FAS109 Bal - Federal</v>
          </cell>
          <cell r="E3183">
            <v>0</v>
          </cell>
          <cell r="F3183">
            <v>0</v>
          </cell>
          <cell r="G3183">
            <v>613.07000000000005</v>
          </cell>
          <cell r="H3183" t="str">
            <v>NON-UTILITY</v>
          </cell>
          <cell r="I3183">
            <v>613.07000000000005</v>
          </cell>
          <cell r="J3183">
            <v>0</v>
          </cell>
        </row>
        <row r="3184">
          <cell r="D3184" t="str">
            <v>190000-Deferred Fuel NM-S: Change in FAS109 Bal - State</v>
          </cell>
          <cell r="E3184">
            <v>0</v>
          </cell>
          <cell r="F3184">
            <v>0</v>
          </cell>
          <cell r="G3184">
            <v>0</v>
          </cell>
          <cell r="H3184" t="str">
            <v>NON-UTILITY</v>
          </cell>
          <cell r="I3184">
            <v>0</v>
          </cell>
          <cell r="J3184">
            <v>0</v>
          </cell>
        </row>
        <row r="3185">
          <cell r="D3185" t="str">
            <v>190000-Deferred Fuel TX-F: Change in FAS109 Bal - Federal</v>
          </cell>
          <cell r="E3185">
            <v>0</v>
          </cell>
          <cell r="F3185">
            <v>0</v>
          </cell>
          <cell r="G3185">
            <v>-21990.27</v>
          </cell>
          <cell r="H3185" t="str">
            <v>NON-UTILITY</v>
          </cell>
          <cell r="I3185">
            <v>-21990.27</v>
          </cell>
          <cell r="J3185">
            <v>0</v>
          </cell>
        </row>
        <row r="3186">
          <cell r="D3186" t="str">
            <v>190000-Deferred Fuel TX-S: Change in FAS109 Bal - State</v>
          </cell>
          <cell r="E3186">
            <v>0</v>
          </cell>
          <cell r="F3186">
            <v>0</v>
          </cell>
          <cell r="G3186">
            <v>0</v>
          </cell>
          <cell r="H3186" t="str">
            <v>NON-UTILITY</v>
          </cell>
          <cell r="I3186">
            <v>0</v>
          </cell>
          <cell r="J3186">
            <v>0</v>
          </cell>
        </row>
        <row r="3187">
          <cell r="D3187" t="str">
            <v>190000-Depr Differences-F: Change in FAS109 Bal - Federal</v>
          </cell>
          <cell r="E3187">
            <v>0</v>
          </cell>
          <cell r="F3187">
            <v>0</v>
          </cell>
          <cell r="G3187">
            <v>945914.96</v>
          </cell>
          <cell r="H3187" t="str">
            <v>NON-UTILITY</v>
          </cell>
          <cell r="I3187">
            <v>945914.96</v>
          </cell>
          <cell r="J3187">
            <v>0</v>
          </cell>
        </row>
        <row r="3188">
          <cell r="D3188" t="str">
            <v>190000-Excess Deferred Taxes-F: Change in FAS109 Bal - Federal</v>
          </cell>
          <cell r="E3188">
            <v>0</v>
          </cell>
          <cell r="F3188">
            <v>0</v>
          </cell>
          <cell r="G3188">
            <v>-761161.54</v>
          </cell>
          <cell r="H3188" t="str">
            <v>NON-UTILITY</v>
          </cell>
          <cell r="I3188">
            <v>-761161.54</v>
          </cell>
          <cell r="J3188">
            <v>0</v>
          </cell>
        </row>
        <row r="3189">
          <cell r="D3189" t="str">
            <v>190000-ITC Amortization-F: Change in FAS109 Bal - Federal</v>
          </cell>
          <cell r="E3189">
            <v>0</v>
          </cell>
          <cell r="F3189">
            <v>0</v>
          </cell>
          <cell r="G3189">
            <v>0</v>
          </cell>
          <cell r="H3189" t="str">
            <v>NON-UTILITY</v>
          </cell>
          <cell r="I3189">
            <v>0</v>
          </cell>
          <cell r="J3189">
            <v>0</v>
          </cell>
        </row>
        <row r="3190">
          <cell r="D3190" t="str">
            <v>190000-ITC-F: Change in FAS109 Bal - Federal</v>
          </cell>
          <cell r="E3190">
            <v>0</v>
          </cell>
          <cell r="F3190">
            <v>0</v>
          </cell>
          <cell r="G3190">
            <v>14.87</v>
          </cell>
          <cell r="H3190" t="str">
            <v>NON-UTILITY</v>
          </cell>
          <cell r="I3190">
            <v>14.87</v>
          </cell>
          <cell r="J3190">
            <v>0</v>
          </cell>
        </row>
        <row r="3191">
          <cell r="D3191" t="str">
            <v>190000-Other Employee Benefits-F: Change in FAS109 Bal - Federal</v>
          </cell>
          <cell r="E3191">
            <v>0</v>
          </cell>
          <cell r="F3191">
            <v>0</v>
          </cell>
          <cell r="G3191">
            <v>-5429.24</v>
          </cell>
          <cell r="H3191" t="str">
            <v>NON-UTILITY</v>
          </cell>
          <cell r="I3191">
            <v>-5429.24</v>
          </cell>
          <cell r="J3191">
            <v>0</v>
          </cell>
        </row>
        <row r="3192">
          <cell r="D3192" t="str">
            <v>190000-Other-F: Change in FAS109 Bal - Federal</v>
          </cell>
          <cell r="E3192">
            <v>0</v>
          </cell>
          <cell r="F3192">
            <v>0</v>
          </cell>
          <cell r="G3192">
            <v>-9396.43</v>
          </cell>
          <cell r="H3192" t="str">
            <v>NON-UTILITY</v>
          </cell>
          <cell r="I3192">
            <v>-9396.43</v>
          </cell>
          <cell r="J3192">
            <v>0</v>
          </cell>
        </row>
        <row r="3193">
          <cell r="D3193" t="str">
            <v>190000-Other-FQF: Change in FAS109 Bal - Federal</v>
          </cell>
          <cell r="E3193">
            <v>0</v>
          </cell>
          <cell r="F3193">
            <v>0</v>
          </cell>
          <cell r="G3193">
            <v>0</v>
          </cell>
          <cell r="H3193" t="str">
            <v>NON-UTILITY</v>
          </cell>
          <cell r="I3193">
            <v>0</v>
          </cell>
          <cell r="J3193">
            <v>0</v>
          </cell>
        </row>
        <row r="3194">
          <cell r="D3194" t="str">
            <v>190000-R&amp;D Credit-F: Change in FAS109 Bal - Federal</v>
          </cell>
          <cell r="E3194">
            <v>0</v>
          </cell>
          <cell r="F3194">
            <v>0</v>
          </cell>
          <cell r="G3194">
            <v>-8386.99</v>
          </cell>
          <cell r="H3194" t="str">
            <v>NON-UTILITY</v>
          </cell>
          <cell r="I3194">
            <v>-8386.99</v>
          </cell>
          <cell r="J3194">
            <v>0</v>
          </cell>
        </row>
        <row r="3195">
          <cell r="D3195" t="str">
            <v>190000-Repair Allowance-F: Change in FAS109 Bal - Federal</v>
          </cell>
          <cell r="E3195">
            <v>0</v>
          </cell>
          <cell r="F3195">
            <v>0</v>
          </cell>
          <cell r="G3195">
            <v>-21498.11</v>
          </cell>
          <cell r="H3195" t="str">
            <v>NON-UTILITY</v>
          </cell>
          <cell r="I3195">
            <v>-21498.11</v>
          </cell>
          <cell r="J3195">
            <v>0</v>
          </cell>
        </row>
        <row r="3196">
          <cell r="D3196" t="str">
            <v>190000-Retirement Plans-F: Change in FAS109 Bal - Federal</v>
          </cell>
          <cell r="E3196">
            <v>0</v>
          </cell>
          <cell r="F3196">
            <v>0</v>
          </cell>
          <cell r="G3196">
            <v>-15269.56</v>
          </cell>
          <cell r="H3196" t="str">
            <v>NON-UTILITY</v>
          </cell>
          <cell r="I3196">
            <v>-15269.56</v>
          </cell>
          <cell r="J3196">
            <v>0</v>
          </cell>
        </row>
        <row r="3197">
          <cell r="D3197" t="str">
            <v>190000-SFAS 143 ARO-F: Change in FAS109 Bal - Federal</v>
          </cell>
          <cell r="E3197">
            <v>0</v>
          </cell>
          <cell r="F3197">
            <v>0</v>
          </cell>
          <cell r="G3197">
            <v>-14950.14</v>
          </cell>
          <cell r="H3197" t="str">
            <v>NON-UTILITY</v>
          </cell>
          <cell r="I3197">
            <v>-14950.14</v>
          </cell>
          <cell r="J3197">
            <v>0</v>
          </cell>
        </row>
        <row r="3198">
          <cell r="D3198" t="str">
            <v>190000-Section 174 R&amp;D-F: Change in FAS109 Bal - Federal</v>
          </cell>
          <cell r="E3198">
            <v>0</v>
          </cell>
          <cell r="F3198">
            <v>0</v>
          </cell>
          <cell r="G3198">
            <v>5916.22</v>
          </cell>
          <cell r="H3198" t="str">
            <v>NON-UTILITY</v>
          </cell>
          <cell r="I3198">
            <v>5916.22</v>
          </cell>
          <cell r="J3198">
            <v>0</v>
          </cell>
        </row>
        <row r="3199">
          <cell r="D3199" t="str">
            <v>190000-TOTF Income Taxes-F: Change in FAS109 Bal - Federal</v>
          </cell>
          <cell r="E3199">
            <v>0</v>
          </cell>
          <cell r="F3199">
            <v>0</v>
          </cell>
          <cell r="G3199">
            <v>38115.980000000003</v>
          </cell>
          <cell r="H3199" t="str">
            <v>NON-UTILITY</v>
          </cell>
          <cell r="I3199">
            <v>38115.980000000003</v>
          </cell>
          <cell r="J3199">
            <v>0</v>
          </cell>
        </row>
        <row r="3200">
          <cell r="D3200" t="str">
            <v>190000-Unbilled Revenue-F: Change in FAS109 Bal - Federal</v>
          </cell>
          <cell r="E3200">
            <v>0</v>
          </cell>
          <cell r="F3200">
            <v>0</v>
          </cell>
          <cell r="G3200">
            <v>17626.400000000001</v>
          </cell>
          <cell r="H3200" t="str">
            <v>NON-UTILITY</v>
          </cell>
          <cell r="I3200">
            <v>17626.400000000001</v>
          </cell>
          <cell r="J3200">
            <v>0</v>
          </cell>
        </row>
        <row r="3201">
          <cell r="D3201" t="str">
            <v>254300- SFAS 143 ARO-F: Change in FAS109 Bal - Federal</v>
          </cell>
          <cell r="E3201">
            <v>0</v>
          </cell>
          <cell r="F3201">
            <v>0</v>
          </cell>
          <cell r="G3201">
            <v>13427.05</v>
          </cell>
          <cell r="H3201" t="str">
            <v>NON-UTILITY</v>
          </cell>
          <cell r="I3201">
            <v>13427.05</v>
          </cell>
          <cell r="J3201">
            <v>0</v>
          </cell>
        </row>
        <row r="3202">
          <cell r="D3202" t="str">
            <v>254300-ABFUDC CWIP-F: Change in FAS109 Bal - Federal</v>
          </cell>
          <cell r="E3202">
            <v>0</v>
          </cell>
          <cell r="F3202">
            <v>0</v>
          </cell>
          <cell r="G3202">
            <v>12616.69</v>
          </cell>
          <cell r="H3202" t="str">
            <v>NON-UTILITY</v>
          </cell>
          <cell r="I3202">
            <v>12616.69</v>
          </cell>
          <cell r="J3202">
            <v>0</v>
          </cell>
        </row>
        <row r="3203">
          <cell r="D3203" t="str">
            <v>254300-ABFUDC-F: Change in FAS109 Bal - Federal</v>
          </cell>
          <cell r="E3203">
            <v>0</v>
          </cell>
          <cell r="F3203">
            <v>0</v>
          </cell>
          <cell r="G3203">
            <v>8295.48</v>
          </cell>
          <cell r="H3203" t="str">
            <v>NON-UTILITY</v>
          </cell>
          <cell r="I3203">
            <v>8295.48</v>
          </cell>
          <cell r="J3203">
            <v>0</v>
          </cell>
        </row>
        <row r="3204">
          <cell r="D3204" t="str">
            <v>254300-AEFUDC CWIP-F: Change in FAS109 Bal - Federal</v>
          </cell>
          <cell r="E3204">
            <v>0</v>
          </cell>
          <cell r="F3204">
            <v>0</v>
          </cell>
          <cell r="G3204">
            <v>31613.69</v>
          </cell>
          <cell r="H3204" t="str">
            <v>NON-UTILITY</v>
          </cell>
          <cell r="I3204">
            <v>31613.69</v>
          </cell>
          <cell r="J3204">
            <v>0</v>
          </cell>
        </row>
        <row r="3205">
          <cell r="D3205" t="str">
            <v>254300-AEFUDC-F: Change in FAS109 Bal - Federal</v>
          </cell>
          <cell r="E3205">
            <v>0</v>
          </cell>
          <cell r="F3205">
            <v>0</v>
          </cell>
          <cell r="G3205">
            <v>-51683.13</v>
          </cell>
          <cell r="H3205" t="str">
            <v>NON-UTILITY</v>
          </cell>
          <cell r="I3205">
            <v>-51683.13</v>
          </cell>
          <cell r="J3205">
            <v>0</v>
          </cell>
        </row>
        <row r="3206">
          <cell r="D3206" t="str">
            <v>254300-Amort of Debt Costs-F: Change in FAS109 Bal - Federal</v>
          </cell>
          <cell r="E3206">
            <v>0</v>
          </cell>
          <cell r="F3206">
            <v>0</v>
          </cell>
          <cell r="G3206">
            <v>1517.24</v>
          </cell>
          <cell r="H3206" t="str">
            <v>NON-UTILITY</v>
          </cell>
          <cell r="I3206">
            <v>1517.24</v>
          </cell>
          <cell r="J3206">
            <v>0</v>
          </cell>
        </row>
        <row r="3207">
          <cell r="D3207" t="str">
            <v>254300-CIAC-F: Change in FAS109 Bal - Federal</v>
          </cell>
          <cell r="E3207">
            <v>0</v>
          </cell>
          <cell r="F3207">
            <v>0</v>
          </cell>
          <cell r="G3207">
            <v>-16047.23</v>
          </cell>
          <cell r="H3207" t="str">
            <v>NON-UTILITY</v>
          </cell>
          <cell r="I3207">
            <v>-16047.23</v>
          </cell>
          <cell r="J3207">
            <v>0</v>
          </cell>
        </row>
        <row r="3208">
          <cell r="D3208" t="str">
            <v>254300-Capitalized Interest-F: Change in FAS109 Bal - Federal</v>
          </cell>
          <cell r="E3208">
            <v>0</v>
          </cell>
          <cell r="F3208">
            <v>0</v>
          </cell>
          <cell r="G3208">
            <v>-60770.55</v>
          </cell>
          <cell r="H3208" t="str">
            <v>NON-UTILITY</v>
          </cell>
          <cell r="I3208">
            <v>-60770.55</v>
          </cell>
          <cell r="J3208">
            <v>0</v>
          </cell>
        </row>
        <row r="3209">
          <cell r="D3209" t="str">
            <v>254300-Coal Reclamation Costs-F: Change in FAS109 Bal - Federal</v>
          </cell>
          <cell r="E3209">
            <v>0</v>
          </cell>
          <cell r="F3209">
            <v>0</v>
          </cell>
          <cell r="G3209">
            <v>3552.99</v>
          </cell>
          <cell r="H3209" t="str">
            <v>NON-UTILITY</v>
          </cell>
          <cell r="I3209">
            <v>3552.99</v>
          </cell>
          <cell r="J3209">
            <v>0</v>
          </cell>
        </row>
        <row r="3210">
          <cell r="D3210" t="str">
            <v>254300-Decom Costs-F: Change in FAS109 Bal - Federal</v>
          </cell>
          <cell r="E3210">
            <v>0</v>
          </cell>
          <cell r="F3210">
            <v>0</v>
          </cell>
          <cell r="G3210">
            <v>-0.14000000000000001</v>
          </cell>
          <cell r="H3210" t="str">
            <v>NON-UTILITY</v>
          </cell>
          <cell r="I3210">
            <v>-0.14000000000000001</v>
          </cell>
          <cell r="J3210">
            <v>0</v>
          </cell>
        </row>
        <row r="3211">
          <cell r="D3211" t="str">
            <v>254300-Deferred Fuel FERC-F: Change in FAS109 Bal - Federal</v>
          </cell>
          <cell r="E3211">
            <v>0</v>
          </cell>
          <cell r="F3211">
            <v>0</v>
          </cell>
          <cell r="G3211">
            <v>-101.56</v>
          </cell>
          <cell r="H3211" t="str">
            <v>NON-UTILITY</v>
          </cell>
          <cell r="I3211">
            <v>-101.56</v>
          </cell>
          <cell r="J3211">
            <v>0</v>
          </cell>
        </row>
        <row r="3212">
          <cell r="D3212" t="str">
            <v>254300-Deferred Fuel NM-F: Change in FAS109 Bal - Federal</v>
          </cell>
          <cell r="E3212">
            <v>0</v>
          </cell>
          <cell r="F3212">
            <v>0</v>
          </cell>
          <cell r="G3212">
            <v>-613.07000000000005</v>
          </cell>
          <cell r="H3212" t="str">
            <v>NON-UTILITY</v>
          </cell>
          <cell r="I3212">
            <v>-613.07000000000005</v>
          </cell>
          <cell r="J3212">
            <v>0</v>
          </cell>
        </row>
        <row r="3213">
          <cell r="D3213" t="str">
            <v>254300-Deferred Fuel TX-F: Change in FAS109 Bal - Federal</v>
          </cell>
          <cell r="E3213">
            <v>0</v>
          </cell>
          <cell r="F3213">
            <v>0</v>
          </cell>
          <cell r="G3213">
            <v>21990.27</v>
          </cell>
          <cell r="H3213" t="str">
            <v>NON-UTILITY</v>
          </cell>
          <cell r="I3213">
            <v>21990.27</v>
          </cell>
          <cell r="J3213">
            <v>0</v>
          </cell>
        </row>
        <row r="3214">
          <cell r="D3214" t="str">
            <v>254300-Depr Differences-F: Change in FAS109 Bal - Federal</v>
          </cell>
          <cell r="E3214">
            <v>0</v>
          </cell>
          <cell r="F3214">
            <v>0</v>
          </cell>
          <cell r="G3214">
            <v>-945914.96</v>
          </cell>
          <cell r="H3214" t="str">
            <v>NON-UTILITY</v>
          </cell>
          <cell r="I3214">
            <v>-945914.96</v>
          </cell>
          <cell r="J3214">
            <v>0</v>
          </cell>
        </row>
        <row r="3215">
          <cell r="D3215" t="str">
            <v>254300-Excess Deferred Taxes-F: Change in FAS109 Bal - Federal</v>
          </cell>
          <cell r="E3215">
            <v>0</v>
          </cell>
          <cell r="F3215">
            <v>0</v>
          </cell>
          <cell r="G3215">
            <v>761161.54</v>
          </cell>
          <cell r="H3215" t="str">
            <v>NON-UTILITY</v>
          </cell>
          <cell r="I3215">
            <v>761161.54</v>
          </cell>
          <cell r="J3215">
            <v>0</v>
          </cell>
        </row>
        <row r="3216">
          <cell r="D3216" t="str">
            <v>254300-ITC Amortization-F: Change in FAS109 Bal - Federal</v>
          </cell>
          <cell r="E3216">
            <v>0</v>
          </cell>
          <cell r="F3216">
            <v>0</v>
          </cell>
          <cell r="G3216">
            <v>0</v>
          </cell>
          <cell r="H3216" t="str">
            <v>NON-UTILITY</v>
          </cell>
          <cell r="I3216">
            <v>0</v>
          </cell>
          <cell r="J3216">
            <v>0</v>
          </cell>
        </row>
        <row r="3217">
          <cell r="D3217" t="str">
            <v>254300-ITC-F: Change in FAS109 Bal - Federal</v>
          </cell>
          <cell r="E3217">
            <v>0</v>
          </cell>
          <cell r="F3217">
            <v>0</v>
          </cell>
          <cell r="G3217">
            <v>-14.87</v>
          </cell>
          <cell r="H3217" t="str">
            <v>NON-UTILITY</v>
          </cell>
          <cell r="I3217">
            <v>-14.87</v>
          </cell>
          <cell r="J3217">
            <v>0</v>
          </cell>
        </row>
        <row r="3218">
          <cell r="D3218" t="str">
            <v>254300-Other Employee Benefits-F: Change in FAS109 Bal - Federal</v>
          </cell>
          <cell r="E3218">
            <v>0</v>
          </cell>
          <cell r="F3218">
            <v>0</v>
          </cell>
          <cell r="G3218">
            <v>5429.24</v>
          </cell>
          <cell r="H3218" t="str">
            <v>NON-UTILITY</v>
          </cell>
          <cell r="I3218">
            <v>5429.24</v>
          </cell>
          <cell r="J3218">
            <v>0</v>
          </cell>
        </row>
        <row r="3219">
          <cell r="D3219" t="str">
            <v>254300-Other-F: Change in FAS109 Bal - Federal</v>
          </cell>
          <cell r="E3219">
            <v>0</v>
          </cell>
          <cell r="F3219">
            <v>0</v>
          </cell>
          <cell r="G3219">
            <v>9396.44</v>
          </cell>
          <cell r="H3219" t="str">
            <v>NON-UTILITY</v>
          </cell>
          <cell r="I3219">
            <v>9396.44</v>
          </cell>
          <cell r="J3219">
            <v>0</v>
          </cell>
        </row>
        <row r="3220">
          <cell r="D3220" t="str">
            <v>254300-R&amp;D Credit-F: Change in FAS109 Bal - Federal</v>
          </cell>
          <cell r="E3220">
            <v>0</v>
          </cell>
          <cell r="F3220">
            <v>0</v>
          </cell>
          <cell r="G3220">
            <v>8386.99</v>
          </cell>
          <cell r="H3220" t="str">
            <v>NON-UTILITY</v>
          </cell>
          <cell r="I3220">
            <v>8386.99</v>
          </cell>
          <cell r="J3220">
            <v>0</v>
          </cell>
        </row>
        <row r="3221">
          <cell r="D3221" t="str">
            <v>254300-Repair Allowance-F: Change in FAS109 Bal - Federal</v>
          </cell>
          <cell r="E3221">
            <v>0</v>
          </cell>
          <cell r="F3221">
            <v>0</v>
          </cell>
          <cell r="G3221">
            <v>21498.11</v>
          </cell>
          <cell r="H3221" t="str">
            <v>NON-UTILITY</v>
          </cell>
          <cell r="I3221">
            <v>21498.11</v>
          </cell>
          <cell r="J3221">
            <v>0</v>
          </cell>
        </row>
        <row r="3222">
          <cell r="D3222" t="str">
            <v>254300-Retirement Plans-F: Change in FAS109 Bal - Federal</v>
          </cell>
          <cell r="E3222">
            <v>0</v>
          </cell>
          <cell r="F3222">
            <v>0</v>
          </cell>
          <cell r="G3222">
            <v>15269.57</v>
          </cell>
          <cell r="H3222" t="str">
            <v>NON-UTILITY</v>
          </cell>
          <cell r="I3222">
            <v>15269.57</v>
          </cell>
          <cell r="J3222">
            <v>0</v>
          </cell>
        </row>
        <row r="3223">
          <cell r="D3223" t="str">
            <v>254300-SFAS 143 ARO-F: Change in FAS109 Bal - Federal</v>
          </cell>
          <cell r="E3223">
            <v>0</v>
          </cell>
          <cell r="F3223">
            <v>0</v>
          </cell>
          <cell r="G3223">
            <v>1523.1</v>
          </cell>
          <cell r="H3223" t="str">
            <v>NON-UTILITY</v>
          </cell>
          <cell r="I3223">
            <v>1523.1</v>
          </cell>
          <cell r="J3223">
            <v>0</v>
          </cell>
        </row>
        <row r="3224">
          <cell r="D3224" t="str">
            <v>254300-Section 174 R&amp;D-F: Change in FAS109 Bal - Federal</v>
          </cell>
          <cell r="E3224">
            <v>0</v>
          </cell>
          <cell r="F3224">
            <v>0</v>
          </cell>
          <cell r="G3224">
            <v>-5916.22</v>
          </cell>
          <cell r="H3224" t="str">
            <v>NON-UTILITY</v>
          </cell>
          <cell r="I3224">
            <v>-5916.22</v>
          </cell>
          <cell r="J3224">
            <v>0</v>
          </cell>
        </row>
        <row r="3225">
          <cell r="D3225" t="str">
            <v>254300-TOTF Income Taxes-F: Change in FAS109 Bal - Federal</v>
          </cell>
          <cell r="E3225">
            <v>0</v>
          </cell>
          <cell r="F3225">
            <v>0</v>
          </cell>
          <cell r="G3225">
            <v>-38115.980000000003</v>
          </cell>
          <cell r="H3225" t="str">
            <v>NON-UTILITY</v>
          </cell>
          <cell r="I3225">
            <v>-38115.980000000003</v>
          </cell>
          <cell r="J3225">
            <v>0</v>
          </cell>
        </row>
        <row r="3226">
          <cell r="D3226" t="str">
            <v>254300-Unbilled Revenue-F: Change in FAS109 Bal - Federal</v>
          </cell>
          <cell r="E3226">
            <v>0</v>
          </cell>
          <cell r="F3226">
            <v>0</v>
          </cell>
          <cell r="G3226">
            <v>-17626.400000000001</v>
          </cell>
          <cell r="H3226" t="str">
            <v>NON-UTILITY</v>
          </cell>
          <cell r="I3226">
            <v>-17626.400000000001</v>
          </cell>
          <cell r="J3226">
            <v>0</v>
          </cell>
        </row>
        <row r="3227">
          <cell r="D3227" t="str">
            <v>255000-ITC Amortization-F: Change in FAS109 Bal - Federal</v>
          </cell>
          <cell r="E3227">
            <v>0</v>
          </cell>
          <cell r="F3227">
            <v>0</v>
          </cell>
          <cell r="G3227">
            <v>1454297</v>
          </cell>
          <cell r="H3227" t="str">
            <v>NON-UTILITY</v>
          </cell>
          <cell r="I3227">
            <v>1454297</v>
          </cell>
          <cell r="J3227">
            <v>0</v>
          </cell>
        </row>
        <row r="3228">
          <cell r="D3228" t="str">
            <v>282000-AEFUDC CWIP-F: Change in FAS109 Bal - Federal</v>
          </cell>
          <cell r="E3228">
            <v>0</v>
          </cell>
          <cell r="F3228">
            <v>0</v>
          </cell>
          <cell r="G3228">
            <v>8452241.8599999994</v>
          </cell>
          <cell r="H3228" t="str">
            <v>NON-UTILITY</v>
          </cell>
          <cell r="I3228">
            <v>8452241.8599999994</v>
          </cell>
          <cell r="J3228">
            <v>0</v>
          </cell>
        </row>
        <row r="3229">
          <cell r="D3229" t="str">
            <v>283000-ABFUDC CWIP-F: Change in FAS109 Bal - Federal</v>
          </cell>
          <cell r="E3229">
            <v>0</v>
          </cell>
          <cell r="F3229">
            <v>0</v>
          </cell>
          <cell r="G3229">
            <v>12616.67</v>
          </cell>
          <cell r="H3229" t="str">
            <v>NON-UTILITY</v>
          </cell>
          <cell r="I3229">
            <v>12616.67</v>
          </cell>
          <cell r="J3229">
            <v>0</v>
          </cell>
        </row>
        <row r="3230">
          <cell r="D3230" t="str">
            <v>283000-ABFUDC CWIP-S: Change in FAS109 Bal - State</v>
          </cell>
          <cell r="E3230">
            <v>0</v>
          </cell>
          <cell r="F3230">
            <v>0</v>
          </cell>
          <cell r="G3230">
            <v>36047.629999999997</v>
          </cell>
          <cell r="H3230" t="str">
            <v>NON-UTILITY</v>
          </cell>
          <cell r="I3230">
            <v>36047.629999999997</v>
          </cell>
          <cell r="J3230">
            <v>0</v>
          </cell>
        </row>
        <row r="3231">
          <cell r="D3231" t="str">
            <v>283000-ABFUDC-F: Change in FAS109 Bal - Federal</v>
          </cell>
          <cell r="E3231">
            <v>0</v>
          </cell>
          <cell r="F3231">
            <v>0</v>
          </cell>
          <cell r="G3231">
            <v>8295.4699999999993</v>
          </cell>
          <cell r="H3231" t="str">
            <v>NON-UTILITY</v>
          </cell>
          <cell r="I3231">
            <v>8295.4699999999993</v>
          </cell>
          <cell r="J3231">
            <v>0</v>
          </cell>
        </row>
        <row r="3232">
          <cell r="D3232" t="str">
            <v>283000-ABFUDC-S: Change in FAS109 Bal - State</v>
          </cell>
          <cell r="E3232">
            <v>0</v>
          </cell>
          <cell r="F3232">
            <v>0</v>
          </cell>
          <cell r="G3232">
            <v>23701.360000000001</v>
          </cell>
          <cell r="H3232" t="str">
            <v>NON-UTILITY</v>
          </cell>
          <cell r="I3232">
            <v>23701.360000000001</v>
          </cell>
          <cell r="J3232">
            <v>0</v>
          </cell>
        </row>
        <row r="3233">
          <cell r="D3233" t="str">
            <v>283000-AEFUDC CWIP-F: Change in FAS109 Bal - Federal</v>
          </cell>
          <cell r="E3233">
            <v>0</v>
          </cell>
          <cell r="F3233">
            <v>0</v>
          </cell>
          <cell r="G3233">
            <v>469216.1</v>
          </cell>
          <cell r="H3233" t="str">
            <v>NON-UTILITY</v>
          </cell>
          <cell r="I3233">
            <v>469216.1</v>
          </cell>
          <cell r="J3233">
            <v>0</v>
          </cell>
        </row>
        <row r="3234">
          <cell r="D3234" t="str">
            <v>283000-AEFUDC CWIP-S: Change in FAS109 Bal - State</v>
          </cell>
          <cell r="E3234">
            <v>0</v>
          </cell>
          <cell r="F3234">
            <v>0</v>
          </cell>
          <cell r="G3234">
            <v>90325.02</v>
          </cell>
          <cell r="H3234" t="str">
            <v>NON-UTILITY</v>
          </cell>
          <cell r="I3234">
            <v>90325.02</v>
          </cell>
          <cell r="J3234">
            <v>0</v>
          </cell>
        </row>
        <row r="3235">
          <cell r="D3235" t="str">
            <v>283000-AEFUDC-F: Change in FAS109 Bal - Federal</v>
          </cell>
          <cell r="E3235">
            <v>0</v>
          </cell>
          <cell r="F3235">
            <v>0</v>
          </cell>
          <cell r="G3235">
            <v>-732400.05</v>
          </cell>
          <cell r="H3235" t="str">
            <v>NON-UTILITY</v>
          </cell>
          <cell r="I3235">
            <v>-732400.05</v>
          </cell>
          <cell r="J3235">
            <v>0</v>
          </cell>
        </row>
        <row r="3236">
          <cell r="D3236" t="str">
            <v>283000-AEFUDC-S: Change in FAS109 Bal - State</v>
          </cell>
          <cell r="E3236">
            <v>0</v>
          </cell>
          <cell r="F3236">
            <v>0</v>
          </cell>
          <cell r="G3236">
            <v>-147664.44</v>
          </cell>
          <cell r="H3236" t="str">
            <v>NON-UTILITY</v>
          </cell>
          <cell r="I3236">
            <v>-147664.44</v>
          </cell>
          <cell r="J3236">
            <v>0</v>
          </cell>
        </row>
        <row r="3237">
          <cell r="D3237" t="str">
            <v>283000-Amort of Debt Costs-F: Change in FAS109 Bal - Federal</v>
          </cell>
          <cell r="E3237">
            <v>0</v>
          </cell>
          <cell r="F3237">
            <v>0</v>
          </cell>
          <cell r="G3237">
            <v>1517.34</v>
          </cell>
          <cell r="H3237" t="str">
            <v>NON-UTILITY</v>
          </cell>
          <cell r="I3237">
            <v>1517.34</v>
          </cell>
          <cell r="J3237">
            <v>0</v>
          </cell>
        </row>
        <row r="3238">
          <cell r="D3238" t="str">
            <v>283000-Amort of Debt Costs-S: Change in FAS109 Bal - State</v>
          </cell>
          <cell r="E3238">
            <v>0</v>
          </cell>
          <cell r="F3238">
            <v>0</v>
          </cell>
          <cell r="G3238">
            <v>4335.1099999999997</v>
          </cell>
          <cell r="H3238" t="str">
            <v>NON-UTILITY</v>
          </cell>
          <cell r="I3238">
            <v>4335.1099999999997</v>
          </cell>
          <cell r="J3238">
            <v>0</v>
          </cell>
        </row>
        <row r="3239">
          <cell r="D3239" t="str">
            <v>283000-CIAC-F: Change in FAS109 Bal - Federal</v>
          </cell>
          <cell r="E3239">
            <v>0</v>
          </cell>
          <cell r="F3239">
            <v>0</v>
          </cell>
          <cell r="G3239">
            <v>-16047.24</v>
          </cell>
          <cell r="H3239" t="str">
            <v>NON-UTILITY</v>
          </cell>
          <cell r="I3239">
            <v>-16047.24</v>
          </cell>
          <cell r="J3239">
            <v>0</v>
          </cell>
        </row>
        <row r="3240">
          <cell r="D3240" t="str">
            <v>283000-CIAC-S: Change in FAS109 Bal - State</v>
          </cell>
          <cell r="E3240">
            <v>0</v>
          </cell>
          <cell r="F3240">
            <v>0</v>
          </cell>
          <cell r="G3240">
            <v>-45849.26</v>
          </cell>
          <cell r="H3240" t="str">
            <v>NON-UTILITY</v>
          </cell>
          <cell r="I3240">
            <v>-45849.26</v>
          </cell>
          <cell r="J3240">
            <v>0</v>
          </cell>
        </row>
        <row r="3241">
          <cell r="D3241" t="str">
            <v>283000-Capitalized Interest-F: Change in FAS109 Bal - Federal</v>
          </cell>
          <cell r="E3241">
            <v>0</v>
          </cell>
          <cell r="F3241">
            <v>0</v>
          </cell>
          <cell r="G3241">
            <v>-60770.53</v>
          </cell>
          <cell r="H3241" t="str">
            <v>NON-UTILITY</v>
          </cell>
          <cell r="I3241">
            <v>-60770.53</v>
          </cell>
          <cell r="J3241">
            <v>0</v>
          </cell>
        </row>
        <row r="3242">
          <cell r="D3242" t="str">
            <v>283000-Capitalized Interest-S: Change in FAS109 Bal - State</v>
          </cell>
          <cell r="E3242">
            <v>0</v>
          </cell>
          <cell r="F3242">
            <v>0</v>
          </cell>
          <cell r="G3242">
            <v>-173630.07</v>
          </cell>
          <cell r="H3242" t="str">
            <v>NON-UTILITY</v>
          </cell>
          <cell r="I3242">
            <v>-173630.07</v>
          </cell>
          <cell r="J3242">
            <v>0</v>
          </cell>
        </row>
        <row r="3243">
          <cell r="D3243" t="str">
            <v>283000-Coal Reclamation Costs-F: Change in FAS109 Bal - Federal</v>
          </cell>
          <cell r="E3243">
            <v>0</v>
          </cell>
          <cell r="F3243">
            <v>0</v>
          </cell>
          <cell r="G3243">
            <v>3552.96</v>
          </cell>
          <cell r="H3243" t="str">
            <v>NON-UTILITY</v>
          </cell>
          <cell r="I3243">
            <v>3552.96</v>
          </cell>
          <cell r="J3243">
            <v>0</v>
          </cell>
        </row>
        <row r="3244">
          <cell r="D3244" t="str">
            <v>283000-Coal Reclamation Costs-S: Change in FAS109 Bal - State</v>
          </cell>
          <cell r="E3244">
            <v>0</v>
          </cell>
          <cell r="F3244">
            <v>0</v>
          </cell>
          <cell r="G3244">
            <v>10151.35</v>
          </cell>
          <cell r="H3244" t="str">
            <v>NON-UTILITY</v>
          </cell>
          <cell r="I3244">
            <v>10151.35</v>
          </cell>
          <cell r="J3244">
            <v>0</v>
          </cell>
        </row>
        <row r="3245">
          <cell r="D3245" t="str">
            <v>283000-Decom Costs-F: Change in FAS109 Bal - Federal</v>
          </cell>
          <cell r="E3245">
            <v>0</v>
          </cell>
          <cell r="F3245">
            <v>0</v>
          </cell>
          <cell r="G3245">
            <v>-0.17</v>
          </cell>
          <cell r="H3245" t="str">
            <v>NON-UTILITY</v>
          </cell>
          <cell r="I3245">
            <v>-0.17</v>
          </cell>
          <cell r="J3245">
            <v>0</v>
          </cell>
        </row>
        <row r="3246">
          <cell r="D3246" t="str">
            <v>283000-Decom Costs-S: Change in FAS109 Bal - State</v>
          </cell>
          <cell r="E3246">
            <v>0</v>
          </cell>
          <cell r="F3246">
            <v>0</v>
          </cell>
          <cell r="G3246">
            <v>-134789.26</v>
          </cell>
          <cell r="H3246" t="str">
            <v>NON-UTILITY</v>
          </cell>
          <cell r="I3246">
            <v>-134789.26</v>
          </cell>
          <cell r="J3246">
            <v>0</v>
          </cell>
        </row>
        <row r="3247">
          <cell r="D3247" t="str">
            <v>283000-Deferred Fuel FERC-F: Change in FAS109 Bal - Federal</v>
          </cell>
          <cell r="E3247">
            <v>0</v>
          </cell>
          <cell r="F3247">
            <v>0</v>
          </cell>
          <cell r="G3247">
            <v>-101.55</v>
          </cell>
          <cell r="H3247" t="str">
            <v>NON-UTILITY</v>
          </cell>
          <cell r="I3247">
            <v>-101.55</v>
          </cell>
          <cell r="J3247">
            <v>0</v>
          </cell>
        </row>
        <row r="3248">
          <cell r="D3248" t="str">
            <v>283000-Deferred Fuel FERC-S: Change in FAS109 Bal - State</v>
          </cell>
          <cell r="E3248">
            <v>0</v>
          </cell>
          <cell r="F3248">
            <v>0</v>
          </cell>
          <cell r="G3248">
            <v>-290.14</v>
          </cell>
          <cell r="H3248" t="str">
            <v>NON-UTILITY</v>
          </cell>
          <cell r="I3248">
            <v>-290.14</v>
          </cell>
          <cell r="J3248">
            <v>0</v>
          </cell>
        </row>
        <row r="3249">
          <cell r="D3249" t="str">
            <v>283000-Deferred Fuel NM-F: Change in FAS109 Bal - Federal</v>
          </cell>
          <cell r="E3249">
            <v>0</v>
          </cell>
          <cell r="F3249">
            <v>0</v>
          </cell>
          <cell r="G3249">
            <v>-613.09</v>
          </cell>
          <cell r="H3249" t="str">
            <v>NON-UTILITY</v>
          </cell>
          <cell r="I3249">
            <v>-613.09</v>
          </cell>
          <cell r="J3249">
            <v>0</v>
          </cell>
        </row>
        <row r="3250">
          <cell r="D3250" t="str">
            <v>283000-Deferred Fuel NM-S: Change in FAS109 Bal - State</v>
          </cell>
          <cell r="E3250">
            <v>0</v>
          </cell>
          <cell r="F3250">
            <v>0</v>
          </cell>
          <cell r="G3250">
            <v>-1751.67</v>
          </cell>
          <cell r="H3250" t="str">
            <v>NON-UTILITY</v>
          </cell>
          <cell r="I3250">
            <v>-1751.67</v>
          </cell>
          <cell r="J3250">
            <v>0</v>
          </cell>
        </row>
        <row r="3251">
          <cell r="D3251" t="str">
            <v>283000-Deferred Fuel TX-F: Change in FAS109 Bal - Federal</v>
          </cell>
          <cell r="E3251">
            <v>0</v>
          </cell>
          <cell r="F3251">
            <v>0</v>
          </cell>
          <cell r="G3251">
            <v>21990.3</v>
          </cell>
          <cell r="H3251" t="str">
            <v>NON-UTILITY</v>
          </cell>
          <cell r="I3251">
            <v>21990.3</v>
          </cell>
          <cell r="J3251">
            <v>0</v>
          </cell>
        </row>
        <row r="3252">
          <cell r="D3252" t="str">
            <v>283000-Deferred Fuel TX-S: Change in FAS109 Bal - State</v>
          </cell>
          <cell r="E3252">
            <v>0</v>
          </cell>
          <cell r="F3252">
            <v>0</v>
          </cell>
          <cell r="G3252">
            <v>62829.39</v>
          </cell>
          <cell r="H3252" t="str">
            <v>NON-UTILITY</v>
          </cell>
          <cell r="I3252">
            <v>62829.39</v>
          </cell>
          <cell r="J3252">
            <v>0</v>
          </cell>
        </row>
        <row r="3253">
          <cell r="D3253" t="str">
            <v>283000-Depr Differences-F: Change in FAS109 Bal - Federal</v>
          </cell>
          <cell r="E3253">
            <v>0</v>
          </cell>
          <cell r="F3253">
            <v>0</v>
          </cell>
          <cell r="G3253">
            <v>-945915.43</v>
          </cell>
          <cell r="H3253" t="str">
            <v>NON-UTILITY</v>
          </cell>
          <cell r="I3253">
            <v>-945915.43</v>
          </cell>
          <cell r="J3253">
            <v>0</v>
          </cell>
        </row>
        <row r="3254">
          <cell r="D3254" t="str">
            <v>283000-Depr Differences-S: Change in FAS109 Bal - State</v>
          </cell>
          <cell r="E3254">
            <v>0</v>
          </cell>
          <cell r="F3254">
            <v>0</v>
          </cell>
          <cell r="G3254">
            <v>-3203060.58</v>
          </cell>
          <cell r="H3254" t="str">
            <v>NON-UTILITY</v>
          </cell>
          <cell r="I3254">
            <v>-3203060.58</v>
          </cell>
          <cell r="J3254">
            <v>0</v>
          </cell>
        </row>
        <row r="3255">
          <cell r="D3255" t="str">
            <v>283000-ITC-F: Change in FAS109 Bal - Federal</v>
          </cell>
          <cell r="E3255">
            <v>0</v>
          </cell>
          <cell r="F3255">
            <v>0</v>
          </cell>
          <cell r="G3255">
            <v>-14.89</v>
          </cell>
          <cell r="H3255" t="str">
            <v>NON-UTILITY</v>
          </cell>
          <cell r="I3255">
            <v>-14.89</v>
          </cell>
          <cell r="J3255">
            <v>0</v>
          </cell>
        </row>
        <row r="3256">
          <cell r="D3256" t="str">
            <v>283000-ITC-S: Change in FAS109 Bal - State</v>
          </cell>
          <cell r="E3256">
            <v>0</v>
          </cell>
          <cell r="F3256">
            <v>0</v>
          </cell>
          <cell r="G3256">
            <v>-42.49</v>
          </cell>
          <cell r="H3256" t="str">
            <v>NON-UTILITY</v>
          </cell>
          <cell r="I3256">
            <v>-42.49</v>
          </cell>
          <cell r="J3256">
            <v>0</v>
          </cell>
        </row>
        <row r="3257">
          <cell r="D3257" t="str">
            <v>283000-Other Employee Benefits-F: Change in FAS109 Bal - Federal</v>
          </cell>
          <cell r="E3257">
            <v>0</v>
          </cell>
          <cell r="F3257">
            <v>0</v>
          </cell>
          <cell r="G3257">
            <v>5429.27</v>
          </cell>
          <cell r="H3257" t="str">
            <v>NON-UTILITY</v>
          </cell>
          <cell r="I3257">
            <v>5429.27</v>
          </cell>
          <cell r="J3257">
            <v>0</v>
          </cell>
        </row>
        <row r="3258">
          <cell r="D3258" t="str">
            <v>283000-Other Employee Benefits-S: Change in FAS109 Bal - State</v>
          </cell>
          <cell r="E3258">
            <v>0</v>
          </cell>
          <cell r="F3258">
            <v>0</v>
          </cell>
          <cell r="G3258">
            <v>15512.25</v>
          </cell>
          <cell r="H3258" t="str">
            <v>NON-UTILITY</v>
          </cell>
          <cell r="I3258">
            <v>15512.25</v>
          </cell>
          <cell r="J3258">
            <v>0</v>
          </cell>
        </row>
        <row r="3259">
          <cell r="D3259" t="str">
            <v>283000-Other-F: Change in FAS109 Bal - Federal</v>
          </cell>
          <cell r="E3259">
            <v>0</v>
          </cell>
          <cell r="F3259">
            <v>0</v>
          </cell>
          <cell r="G3259">
            <v>9396.41</v>
          </cell>
          <cell r="H3259" t="str">
            <v>NON-UTILITY</v>
          </cell>
          <cell r="I3259">
            <v>9396.41</v>
          </cell>
          <cell r="J3259">
            <v>0</v>
          </cell>
        </row>
        <row r="3260">
          <cell r="D3260" t="str">
            <v>283000-Other-S: Change in FAS109 Bal - State</v>
          </cell>
          <cell r="E3260">
            <v>0</v>
          </cell>
          <cell r="F3260">
            <v>0</v>
          </cell>
          <cell r="G3260">
            <v>26854.01</v>
          </cell>
          <cell r="H3260" t="str">
            <v>NON-UTILITY</v>
          </cell>
          <cell r="I3260">
            <v>26854.01</v>
          </cell>
          <cell r="J3260">
            <v>0</v>
          </cell>
        </row>
        <row r="3261">
          <cell r="D3261" t="str">
            <v>283000-R&amp;D Credit-F: Change in FAS109 Bal - Federal</v>
          </cell>
          <cell r="E3261">
            <v>0</v>
          </cell>
          <cell r="F3261">
            <v>0</v>
          </cell>
          <cell r="G3261">
            <v>8386.99</v>
          </cell>
          <cell r="H3261" t="str">
            <v>NON-UTILITY</v>
          </cell>
          <cell r="I3261">
            <v>8386.99</v>
          </cell>
          <cell r="J3261">
            <v>0</v>
          </cell>
        </row>
        <row r="3262">
          <cell r="D3262" t="str">
            <v>283000-R&amp;D Credit-S: Change in FAS109 Bal - State</v>
          </cell>
          <cell r="E3262">
            <v>0</v>
          </cell>
          <cell r="F3262">
            <v>0</v>
          </cell>
          <cell r="G3262">
            <v>23962.84</v>
          </cell>
          <cell r="H3262" t="str">
            <v>NON-UTILITY</v>
          </cell>
          <cell r="I3262">
            <v>23962.84</v>
          </cell>
          <cell r="J3262">
            <v>0</v>
          </cell>
        </row>
        <row r="3263">
          <cell r="D3263" t="str">
            <v>283000-Repair Allowance-F: Change in FAS109 Bal - Federal</v>
          </cell>
          <cell r="E3263">
            <v>0</v>
          </cell>
          <cell r="F3263">
            <v>0</v>
          </cell>
          <cell r="G3263">
            <v>21498.07</v>
          </cell>
          <cell r="H3263" t="str">
            <v>NON-UTILITY</v>
          </cell>
          <cell r="I3263">
            <v>21498.07</v>
          </cell>
          <cell r="J3263">
            <v>0</v>
          </cell>
        </row>
        <row r="3264">
          <cell r="D3264" t="str">
            <v>283000-Repair Allowance-S: Change in FAS109 Bal - State</v>
          </cell>
          <cell r="E3264">
            <v>0</v>
          </cell>
          <cell r="F3264">
            <v>0</v>
          </cell>
          <cell r="G3264">
            <v>61423.09</v>
          </cell>
          <cell r="H3264" t="str">
            <v>NON-UTILITY</v>
          </cell>
          <cell r="I3264">
            <v>61423.09</v>
          </cell>
          <cell r="J3264">
            <v>0</v>
          </cell>
        </row>
        <row r="3265">
          <cell r="D3265" t="str">
            <v>283000-Retirement Plans-F: Change in FAS109 Bal - Federal</v>
          </cell>
          <cell r="E3265">
            <v>0</v>
          </cell>
          <cell r="F3265">
            <v>0</v>
          </cell>
          <cell r="G3265">
            <v>15269.48</v>
          </cell>
          <cell r="H3265" t="str">
            <v>NON-UTILITY</v>
          </cell>
          <cell r="I3265">
            <v>15269.48</v>
          </cell>
          <cell r="J3265">
            <v>0</v>
          </cell>
        </row>
        <row r="3266">
          <cell r="D3266" t="str">
            <v>283000-Retirement Plans-S: Change in FAS109 Bal - State</v>
          </cell>
          <cell r="E3266">
            <v>0</v>
          </cell>
          <cell r="F3266">
            <v>0</v>
          </cell>
          <cell r="G3266">
            <v>43627.16</v>
          </cell>
          <cell r="H3266" t="str">
            <v>NON-UTILITY</v>
          </cell>
          <cell r="I3266">
            <v>43627.16</v>
          </cell>
          <cell r="J3266">
            <v>0</v>
          </cell>
        </row>
        <row r="3267">
          <cell r="D3267" t="str">
            <v>283000-SFAS 143 ARO-F: Change in FAS109 Bal - Federal</v>
          </cell>
          <cell r="E3267">
            <v>0</v>
          </cell>
          <cell r="F3267">
            <v>0</v>
          </cell>
          <cell r="G3267">
            <v>14950.17</v>
          </cell>
          <cell r="H3267" t="str">
            <v>NON-UTILITY</v>
          </cell>
          <cell r="I3267">
            <v>14950.17</v>
          </cell>
          <cell r="J3267">
            <v>0</v>
          </cell>
        </row>
        <row r="3268">
          <cell r="D3268" t="str">
            <v>283000-SFAS 143 ARO-S: Change in FAS109 Bal - State</v>
          </cell>
          <cell r="E3268">
            <v>0</v>
          </cell>
          <cell r="F3268">
            <v>0</v>
          </cell>
          <cell r="G3268">
            <v>42714.720000000001</v>
          </cell>
          <cell r="H3268" t="str">
            <v>NON-UTILITY</v>
          </cell>
          <cell r="I3268">
            <v>42714.720000000001</v>
          </cell>
          <cell r="J3268">
            <v>0</v>
          </cell>
        </row>
        <row r="3269">
          <cell r="D3269" t="str">
            <v>283000-Section 174 R&amp;D-F: Change in FAS109 Bal - Federal</v>
          </cell>
          <cell r="E3269">
            <v>0</v>
          </cell>
          <cell r="F3269">
            <v>0</v>
          </cell>
          <cell r="G3269">
            <v>-5916.23</v>
          </cell>
          <cell r="H3269" t="str">
            <v>NON-UTILITY</v>
          </cell>
          <cell r="I3269">
            <v>-5916.23</v>
          </cell>
          <cell r="J3269">
            <v>0</v>
          </cell>
        </row>
        <row r="3270">
          <cell r="D3270" t="str">
            <v>283000-Section 174 R&amp;D-S: Change in FAS109 Bal - State</v>
          </cell>
          <cell r="E3270">
            <v>0</v>
          </cell>
          <cell r="F3270">
            <v>0</v>
          </cell>
          <cell r="G3270">
            <v>-16903.48</v>
          </cell>
          <cell r="H3270" t="str">
            <v>NON-UTILITY</v>
          </cell>
          <cell r="I3270">
            <v>-16903.48</v>
          </cell>
          <cell r="J3270">
            <v>0</v>
          </cell>
        </row>
        <row r="3271">
          <cell r="D3271" t="str">
            <v>283000-TOTF Income Taxes-F: Change in FAS109 Bal - Federal</v>
          </cell>
          <cell r="E3271">
            <v>0</v>
          </cell>
          <cell r="F3271">
            <v>0</v>
          </cell>
          <cell r="G3271">
            <v>-38115.97</v>
          </cell>
          <cell r="H3271" t="str">
            <v>NON-UTILITY</v>
          </cell>
          <cell r="I3271">
            <v>-38115.97</v>
          </cell>
          <cell r="J3271">
            <v>0</v>
          </cell>
        </row>
        <row r="3272">
          <cell r="D3272" t="str">
            <v>283000-TOTF Income Taxes-S: Change in FAS109 Bal - State</v>
          </cell>
          <cell r="E3272">
            <v>0</v>
          </cell>
          <cell r="F3272">
            <v>0</v>
          </cell>
          <cell r="G3272">
            <v>-108902.71</v>
          </cell>
          <cell r="H3272" t="str">
            <v>NON-UTILITY</v>
          </cell>
          <cell r="I3272">
            <v>-108902.71</v>
          </cell>
          <cell r="J3272">
            <v>0</v>
          </cell>
        </row>
        <row r="3273">
          <cell r="D3273" t="str">
            <v>283000-Unbilled Revenue-F: Change in FAS109 Bal - Federal</v>
          </cell>
          <cell r="E3273">
            <v>0</v>
          </cell>
          <cell r="F3273">
            <v>0</v>
          </cell>
          <cell r="G3273">
            <v>-17626.419999999998</v>
          </cell>
          <cell r="H3273" t="str">
            <v>NON-UTILITY</v>
          </cell>
          <cell r="I3273">
            <v>-17626.419999999998</v>
          </cell>
          <cell r="J3273">
            <v>0</v>
          </cell>
        </row>
        <row r="3274">
          <cell r="D3274" t="str">
            <v>283000-Unbilled Revenue-S: Change in FAS109 Bal - State</v>
          </cell>
          <cell r="E3274">
            <v>0</v>
          </cell>
          <cell r="F3274">
            <v>0</v>
          </cell>
          <cell r="G3274">
            <v>-50361.18</v>
          </cell>
          <cell r="H3274" t="str">
            <v>NON-UTILITY</v>
          </cell>
          <cell r="I3274">
            <v>-50361.18</v>
          </cell>
          <cell r="J3274">
            <v>0</v>
          </cell>
        </row>
        <row r="3275">
          <cell r="D3275" t="str">
            <v>ZZZ182300-ABFUDC CWIP-S: Change in FAS109 Bal - State</v>
          </cell>
          <cell r="E3275">
            <v>0</v>
          </cell>
          <cell r="F3275">
            <v>0</v>
          </cell>
          <cell r="G3275">
            <v>-36047.629999999997</v>
          </cell>
          <cell r="H3275" t="str">
            <v>NON-UTILITY</v>
          </cell>
          <cell r="I3275">
            <v>-36047.629999999997</v>
          </cell>
          <cell r="J3275">
            <v>0</v>
          </cell>
        </row>
        <row r="3276">
          <cell r="D3276" t="str">
            <v>ZZZ182300-ABFUDC-F: Change in FAS109 Bal - Federal</v>
          </cell>
          <cell r="E3276">
            <v>0</v>
          </cell>
          <cell r="F3276">
            <v>0</v>
          </cell>
          <cell r="G3276">
            <v>-8295.4699999999993</v>
          </cell>
          <cell r="H3276" t="str">
            <v>NON-UTILITY</v>
          </cell>
          <cell r="I3276">
            <v>-8295.4699999999993</v>
          </cell>
          <cell r="J3276">
            <v>0</v>
          </cell>
        </row>
        <row r="3277">
          <cell r="D3277" t="str">
            <v>Not Mapped: Reg DIT Activity (Exp) - Federal</v>
          </cell>
          <cell r="E3277" t="str">
            <v>DIT Activity (Expense) Federal</v>
          </cell>
          <cell r="F3277" t="str">
            <v>Federal</v>
          </cell>
          <cell r="G3277">
            <v>3252307.44</v>
          </cell>
          <cell r="H3277" t="str">
            <v>NON-UTILITY</v>
          </cell>
          <cell r="I3277">
            <v>3252307.44</v>
          </cell>
          <cell r="J3277">
            <v>0</v>
          </cell>
        </row>
        <row r="3278">
          <cell r="D3278" t="str">
            <v>409100 Fed Book/Tax Adjustment Only</v>
          </cell>
          <cell r="E3278" t="str">
            <v>Federal Credits</v>
          </cell>
          <cell r="F3278" t="str">
            <v>Federal</v>
          </cell>
          <cell r="G3278">
            <v>-503624</v>
          </cell>
          <cell r="H3278" t="str">
            <v>UTILITY</v>
          </cell>
          <cell r="I3278">
            <v>0</v>
          </cell>
          <cell r="J3278">
            <v>-503624</v>
          </cell>
        </row>
        <row r="3279">
          <cell r="D3279" t="str">
            <v>409100 Federal Adjustments</v>
          </cell>
          <cell r="E3279" t="str">
            <v>Federal Credits</v>
          </cell>
          <cell r="F3279" t="str">
            <v>Federal</v>
          </cell>
          <cell r="G3279">
            <v>0</v>
          </cell>
          <cell r="H3279" t="str">
            <v>UTILITY</v>
          </cell>
          <cell r="I3279">
            <v>0</v>
          </cell>
          <cell r="J3279">
            <v>0</v>
          </cell>
        </row>
        <row r="3280">
          <cell r="D3280" t="str">
            <v>409100 Federal Benefits</v>
          </cell>
          <cell r="E3280" t="str">
            <v>Federal Credits</v>
          </cell>
          <cell r="F3280" t="str">
            <v>Federal</v>
          </cell>
          <cell r="G3280">
            <v>0</v>
          </cell>
          <cell r="H3280" t="str">
            <v>UTILITY</v>
          </cell>
          <cell r="I3280">
            <v>0</v>
          </cell>
          <cell r="J3280">
            <v>0</v>
          </cell>
        </row>
        <row r="3281">
          <cell r="D3281" t="str">
            <v>409200 Federal Adjustments</v>
          </cell>
          <cell r="E3281" t="str">
            <v>Federal Credits</v>
          </cell>
          <cell r="F3281" t="str">
            <v>Federal</v>
          </cell>
          <cell r="G3281">
            <v>8155</v>
          </cell>
          <cell r="H3281" t="str">
            <v>NON-UTILITY</v>
          </cell>
          <cell r="I3281">
            <v>8155</v>
          </cell>
          <cell r="J3281">
            <v>0</v>
          </cell>
        </row>
        <row r="3282">
          <cell r="D3282" t="str">
            <v>409200 Federal Adjustments QF</v>
          </cell>
          <cell r="E3282" t="str">
            <v>Federal Credits</v>
          </cell>
          <cell r="F3282" t="str">
            <v>Federal</v>
          </cell>
          <cell r="G3282">
            <v>0</v>
          </cell>
          <cell r="H3282" t="str">
            <v>NON-UTILITY</v>
          </cell>
          <cell r="I3282">
            <v>0</v>
          </cell>
          <cell r="J3282">
            <v>0</v>
          </cell>
        </row>
        <row r="3283">
          <cell r="D3283" t="str">
            <v>411100 Federal Credit - R and D</v>
          </cell>
          <cell r="E3283" t="str">
            <v>Federal Credits</v>
          </cell>
          <cell r="F3283" t="str">
            <v>Federal</v>
          </cell>
          <cell r="G3283">
            <v>0</v>
          </cell>
          <cell r="H3283" t="str">
            <v>UTILITY</v>
          </cell>
          <cell r="I3283">
            <v>0</v>
          </cell>
          <cell r="J3283">
            <v>0</v>
          </cell>
        </row>
        <row r="3284">
          <cell r="D3284" t="str">
            <v>409100 Federal Credit - AMT</v>
          </cell>
          <cell r="E3284" t="str">
            <v>Federal Timing Differences Activity</v>
          </cell>
          <cell r="F3284" t="str">
            <v>Federal</v>
          </cell>
          <cell r="G3284">
            <v>-13524721</v>
          </cell>
          <cell r="H3284" t="str">
            <v>UTILITY</v>
          </cell>
          <cell r="I3284">
            <v>0</v>
          </cell>
          <cell r="J3284">
            <v>-13524721</v>
          </cell>
        </row>
        <row r="3285">
          <cell r="D3285" t="str">
            <v>410100 Federal Credit - AMT-F: Difference Activity - Federal</v>
          </cell>
          <cell r="E3285" t="str">
            <v>Federal Timing Differences Activity</v>
          </cell>
          <cell r="F3285" t="str">
            <v>Federal</v>
          </cell>
          <cell r="G3285">
            <v>-13524721</v>
          </cell>
          <cell r="H3285" t="str">
            <v>UTILITY</v>
          </cell>
          <cell r="I3285">
            <v>0</v>
          </cell>
          <cell r="J3285">
            <v>-13524721</v>
          </cell>
        </row>
        <row r="3286">
          <cell r="D3286" t="str">
            <v>410100-ABFUDC CWIP-F: Difference Activity - Federal</v>
          </cell>
          <cell r="E3286" t="str">
            <v>Federal Timing Differences Activity</v>
          </cell>
          <cell r="F3286" t="str">
            <v>Federal</v>
          </cell>
          <cell r="G3286">
            <v>8778294.5999999996</v>
          </cell>
          <cell r="H3286" t="str">
            <v>UTILITY</v>
          </cell>
          <cell r="I3286">
            <v>0</v>
          </cell>
          <cell r="J3286">
            <v>8778294.5999999996</v>
          </cell>
        </row>
        <row r="3287">
          <cell r="D3287" t="str">
            <v>410100-ABFUDC-F: Difference Activity - Federal</v>
          </cell>
          <cell r="E3287" t="str">
            <v>Federal Timing Differences Activity</v>
          </cell>
          <cell r="F3287" t="str">
            <v>Federal</v>
          </cell>
          <cell r="G3287">
            <v>-7201985</v>
          </cell>
          <cell r="H3287" t="str">
            <v>UTILITY</v>
          </cell>
          <cell r="I3287">
            <v>0</v>
          </cell>
          <cell r="J3287">
            <v>-7201985</v>
          </cell>
        </row>
        <row r="3288">
          <cell r="D3288" t="str">
            <v>410100-Amort of Debt Costs-F: Difference Activity - Federal</v>
          </cell>
          <cell r="E3288" t="str">
            <v>Federal Timing Differences Activity</v>
          </cell>
          <cell r="F3288" t="str">
            <v>Federal</v>
          </cell>
          <cell r="G3288">
            <v>1045477.42</v>
          </cell>
          <cell r="H3288" t="str">
            <v>UTILITY</v>
          </cell>
          <cell r="I3288">
            <v>0</v>
          </cell>
          <cell r="J3288">
            <v>1045477.42</v>
          </cell>
        </row>
        <row r="3289">
          <cell r="D3289" t="str">
            <v>410100-CIAC-F: Difference Activity - Federal</v>
          </cell>
          <cell r="E3289" t="str">
            <v>Federal Timing Differences Activity</v>
          </cell>
          <cell r="F3289" t="str">
            <v>Federal</v>
          </cell>
          <cell r="G3289">
            <v>-670338.78</v>
          </cell>
          <cell r="H3289" t="str">
            <v>UTILITY</v>
          </cell>
          <cell r="I3289">
            <v>0</v>
          </cell>
          <cell r="J3289">
            <v>-670338.78</v>
          </cell>
        </row>
        <row r="3290">
          <cell r="D3290" t="str">
            <v>410100-Capitalized Interest-F: Difference Activity - Federal</v>
          </cell>
          <cell r="E3290" t="str">
            <v>Federal Timing Differences Activity</v>
          </cell>
          <cell r="F3290" t="str">
            <v>Federal</v>
          </cell>
          <cell r="G3290">
            <v>-3775835.96</v>
          </cell>
          <cell r="H3290" t="str">
            <v>UTILITY</v>
          </cell>
          <cell r="I3290">
            <v>0</v>
          </cell>
          <cell r="J3290">
            <v>-3775835.96</v>
          </cell>
        </row>
        <row r="3291">
          <cell r="D3291" t="str">
            <v>410100-Coal Reclamation Costs-F: Difference Activity - Federal</v>
          </cell>
          <cell r="E3291" t="str">
            <v>Federal Timing Differences Activity</v>
          </cell>
          <cell r="F3291" t="str">
            <v>Federal</v>
          </cell>
          <cell r="G3291">
            <v>-21396140.02</v>
          </cell>
          <cell r="H3291" t="str">
            <v>UTILITY</v>
          </cell>
          <cell r="I3291">
            <v>0</v>
          </cell>
          <cell r="J3291">
            <v>-21396140.02</v>
          </cell>
        </row>
        <row r="3292">
          <cell r="D3292" t="str">
            <v>410100-Decom Costs-F: Difference Activity - Federal</v>
          </cell>
          <cell r="E3292" t="str">
            <v>Federal Timing Differences Activity</v>
          </cell>
          <cell r="F3292" t="str">
            <v>Federal</v>
          </cell>
          <cell r="G3292">
            <v>-8437055</v>
          </cell>
          <cell r="H3292" t="str">
            <v>UTILITY</v>
          </cell>
          <cell r="I3292">
            <v>0</v>
          </cell>
          <cell r="J3292">
            <v>-8437055</v>
          </cell>
        </row>
        <row r="3293">
          <cell r="D3293" t="str">
            <v>410100-Deferred Fuel FERC-F: Difference Activity - Federal</v>
          </cell>
          <cell r="E3293" t="str">
            <v>Federal Timing Differences Activity</v>
          </cell>
          <cell r="F3293" t="str">
            <v>Federal</v>
          </cell>
          <cell r="G3293">
            <v>-134428</v>
          </cell>
          <cell r="H3293" t="str">
            <v>UTILITY</v>
          </cell>
          <cell r="I3293">
            <v>0</v>
          </cell>
          <cell r="J3293">
            <v>-134428</v>
          </cell>
        </row>
        <row r="3294">
          <cell r="D3294" t="str">
            <v>410100-Deferred Fuel NM-F: Difference Activity - Federal</v>
          </cell>
          <cell r="E3294" t="str">
            <v>Federal Timing Differences Activity</v>
          </cell>
          <cell r="F3294" t="str">
            <v>Federal</v>
          </cell>
          <cell r="G3294">
            <v>-1774368</v>
          </cell>
          <cell r="H3294" t="str">
            <v>UTILITY</v>
          </cell>
          <cell r="I3294">
            <v>0</v>
          </cell>
          <cell r="J3294">
            <v>-1774368</v>
          </cell>
        </row>
        <row r="3295">
          <cell r="D3295" t="str">
            <v>410100-Deferred Fuel TX-F: Difference Activity - Federal</v>
          </cell>
          <cell r="E3295" t="str">
            <v>Federal Timing Differences Activity</v>
          </cell>
          <cell r="F3295" t="str">
            <v>Federal</v>
          </cell>
          <cell r="G3295">
            <v>-7447696.2800000003</v>
          </cell>
          <cell r="H3295" t="str">
            <v>UTILITY</v>
          </cell>
          <cell r="I3295">
            <v>0</v>
          </cell>
          <cell r="J3295">
            <v>-7447696.2800000003</v>
          </cell>
        </row>
        <row r="3296">
          <cell r="D3296" t="str">
            <v>410100-Depr Differences-F: Difference Activity - Federal</v>
          </cell>
          <cell r="E3296" t="str">
            <v>Federal Timing Differences Activity</v>
          </cell>
          <cell r="F3296" t="str">
            <v>Federal</v>
          </cell>
          <cell r="G3296">
            <v>-231028618.33000001</v>
          </cell>
          <cell r="H3296" t="str">
            <v>UTILITY</v>
          </cell>
          <cell r="I3296">
            <v>0</v>
          </cell>
          <cell r="J3296">
            <v>-231028618.33000001</v>
          </cell>
        </row>
        <row r="3297">
          <cell r="D3297" t="str">
            <v>410100-Excess ADSIT TX-F: Difference Activity - Federal</v>
          </cell>
          <cell r="E3297" t="str">
            <v>Federal Timing Differences Activity</v>
          </cell>
          <cell r="F3297" t="str">
            <v>Federal</v>
          </cell>
          <cell r="G3297">
            <v>0</v>
          </cell>
          <cell r="H3297" t="str">
            <v>UTILITY</v>
          </cell>
          <cell r="I3297">
            <v>0</v>
          </cell>
          <cell r="J3297">
            <v>0</v>
          </cell>
        </row>
        <row r="3298">
          <cell r="D3298" t="str">
            <v>410100-Excess Deferred Taxes-F: Difference Activity - Federal</v>
          </cell>
          <cell r="E3298" t="str">
            <v>Federal Timing Differences Activity</v>
          </cell>
          <cell r="F3298" t="str">
            <v>Federal</v>
          </cell>
          <cell r="G3298">
            <v>0</v>
          </cell>
          <cell r="H3298" t="str">
            <v>UTILITY</v>
          </cell>
          <cell r="I3298">
            <v>0</v>
          </cell>
          <cell r="J3298">
            <v>0</v>
          </cell>
        </row>
        <row r="3299">
          <cell r="D3299" t="str">
            <v>410100-ITC-F: Difference Activity - Federal</v>
          </cell>
          <cell r="E3299" t="str">
            <v>Federal Timing Differences Activity</v>
          </cell>
          <cell r="F3299" t="str">
            <v>Federal</v>
          </cell>
          <cell r="G3299">
            <v>0</v>
          </cell>
          <cell r="H3299" t="str">
            <v>UTILITY</v>
          </cell>
          <cell r="I3299">
            <v>0</v>
          </cell>
          <cell r="J3299">
            <v>0</v>
          </cell>
        </row>
        <row r="3300">
          <cell r="D3300" t="str">
            <v>410100-NOL Federal-F: Difference Activity - Federal</v>
          </cell>
          <cell r="E3300" t="str">
            <v>Federal Timing Differences Activity</v>
          </cell>
          <cell r="F3300" t="str">
            <v>Federal</v>
          </cell>
          <cell r="G3300">
            <v>-35668892</v>
          </cell>
          <cell r="H3300" t="str">
            <v>UTILITY</v>
          </cell>
          <cell r="I3300">
            <v>0</v>
          </cell>
          <cell r="J3300">
            <v>-35668892</v>
          </cell>
        </row>
        <row r="3301">
          <cell r="D3301" t="str">
            <v>410100-Other Employee Benefits-F: Difference Activity - Federal</v>
          </cell>
          <cell r="E3301" t="str">
            <v>Federal Timing Differences Activity</v>
          </cell>
          <cell r="F3301" t="str">
            <v>Federal</v>
          </cell>
          <cell r="G3301">
            <v>5278651.8</v>
          </cell>
          <cell r="H3301" t="str">
            <v>UTILITY</v>
          </cell>
          <cell r="I3301">
            <v>0</v>
          </cell>
          <cell r="J3301">
            <v>5278651.8</v>
          </cell>
        </row>
        <row r="3302">
          <cell r="D3302" t="str">
            <v>410100-Other-F: Difference Activity - Federal</v>
          </cell>
          <cell r="E3302" t="str">
            <v>Federal Timing Differences Activity</v>
          </cell>
          <cell r="F3302" t="str">
            <v>Federal</v>
          </cell>
          <cell r="G3302">
            <v>1312297.3600000001</v>
          </cell>
          <cell r="H3302" t="str">
            <v>UTILITY</v>
          </cell>
          <cell r="I3302">
            <v>0</v>
          </cell>
          <cell r="J3302">
            <v>1312297.3600000001</v>
          </cell>
        </row>
        <row r="3303">
          <cell r="D3303" t="str">
            <v>410100-R&amp;D Credit-F: Difference Activity - Federal</v>
          </cell>
          <cell r="E3303" t="str">
            <v>Federal Timing Differences Activity</v>
          </cell>
          <cell r="F3303" t="str">
            <v>Federal</v>
          </cell>
          <cell r="G3303">
            <v>746717</v>
          </cell>
          <cell r="H3303" t="str">
            <v>UTILITY</v>
          </cell>
          <cell r="I3303">
            <v>0</v>
          </cell>
          <cell r="J3303">
            <v>746717</v>
          </cell>
        </row>
        <row r="3304">
          <cell r="D3304" t="str">
            <v>410100-Repair Allowance-F: Difference Activity - Federal</v>
          </cell>
          <cell r="E3304" t="str">
            <v>Federal Timing Differences Activity</v>
          </cell>
          <cell r="F3304" t="str">
            <v>Federal</v>
          </cell>
          <cell r="G3304">
            <v>-2538566</v>
          </cell>
          <cell r="H3304" t="str">
            <v>UTILITY</v>
          </cell>
          <cell r="I3304">
            <v>0</v>
          </cell>
          <cell r="J3304">
            <v>-2538566</v>
          </cell>
        </row>
        <row r="3305">
          <cell r="D3305" t="str">
            <v>410100-Retirement Plans-F: Difference Activity - Federal</v>
          </cell>
          <cell r="E3305" t="str">
            <v>Federal Timing Differences Activity</v>
          </cell>
          <cell r="F3305" t="str">
            <v>Federal</v>
          </cell>
          <cell r="G3305">
            <v>-6219526.2300000004</v>
          </cell>
          <cell r="H3305" t="str">
            <v>UTILITY</v>
          </cell>
          <cell r="I3305">
            <v>0</v>
          </cell>
          <cell r="J3305">
            <v>-6219526.2300000004</v>
          </cell>
        </row>
        <row r="3306">
          <cell r="D3306" t="str">
            <v>410100-SFAS 143 ARO-F: Difference Activity - Federal</v>
          </cell>
          <cell r="E3306" t="str">
            <v>Federal Timing Differences Activity</v>
          </cell>
          <cell r="F3306" t="str">
            <v>Federal</v>
          </cell>
          <cell r="G3306">
            <v>-1407764.89</v>
          </cell>
          <cell r="H3306" t="str">
            <v>UTILITY</v>
          </cell>
          <cell r="I3306">
            <v>0</v>
          </cell>
          <cell r="J3306">
            <v>-1407764.89</v>
          </cell>
        </row>
        <row r="3307">
          <cell r="D3307" t="str">
            <v>410100-Section 174 R&amp;D-F: Difference Activity - Federal</v>
          </cell>
          <cell r="E3307" t="str">
            <v>Federal Timing Differences Activity</v>
          </cell>
          <cell r="F3307" t="str">
            <v>Federal</v>
          </cell>
          <cell r="G3307">
            <v>-2744350</v>
          </cell>
          <cell r="H3307" t="str">
            <v>UTILITY</v>
          </cell>
          <cell r="I3307">
            <v>0</v>
          </cell>
          <cell r="J3307">
            <v>-2744350</v>
          </cell>
        </row>
        <row r="3308">
          <cell r="D3308" t="str">
            <v>410100-TOTF Income Taxes-F: Difference Activity - Federal</v>
          </cell>
          <cell r="E3308" t="str">
            <v>Federal Timing Differences Activity</v>
          </cell>
          <cell r="F3308" t="str">
            <v>Federal</v>
          </cell>
          <cell r="G3308">
            <v>2045708.27</v>
          </cell>
          <cell r="H3308" t="str">
            <v>UTILITY</v>
          </cell>
          <cell r="I3308">
            <v>0</v>
          </cell>
          <cell r="J3308">
            <v>2045708.27</v>
          </cell>
        </row>
        <row r="3309">
          <cell r="D3309" t="str">
            <v>410100-Unbilled Revenue-F: Difference Activity - Federal</v>
          </cell>
          <cell r="E3309" t="str">
            <v>Federal Timing Differences Activity</v>
          </cell>
          <cell r="F3309" t="str">
            <v>Federal</v>
          </cell>
          <cell r="G3309">
            <v>-2035947</v>
          </cell>
          <cell r="H3309" t="str">
            <v>UTILITY</v>
          </cell>
          <cell r="I3309">
            <v>0</v>
          </cell>
          <cell r="J3309">
            <v>-2035947</v>
          </cell>
        </row>
        <row r="3310">
          <cell r="D3310" t="str">
            <v>410200-ABFUDC-F: Difference Activity - Federal</v>
          </cell>
          <cell r="E3310" t="str">
            <v>Federal Timing Differences Activity</v>
          </cell>
          <cell r="F3310" t="str">
            <v>Federal</v>
          </cell>
          <cell r="G3310">
            <v>0</v>
          </cell>
          <cell r="H3310" t="str">
            <v>NON-UTILITY</v>
          </cell>
          <cell r="I3310">
            <v>0</v>
          </cell>
          <cell r="J3310">
            <v>0</v>
          </cell>
        </row>
        <row r="3311">
          <cell r="D3311" t="str">
            <v>410200-Decom Costs-F: Difference Activity - Federal</v>
          </cell>
          <cell r="E3311" t="str">
            <v>Federal Timing Differences Activity</v>
          </cell>
          <cell r="F3311" t="str">
            <v>Federal</v>
          </cell>
          <cell r="G3311">
            <v>464429</v>
          </cell>
          <cell r="H3311" t="str">
            <v>NON-UTILITY</v>
          </cell>
          <cell r="I3311">
            <v>464429</v>
          </cell>
          <cell r="J3311">
            <v>0</v>
          </cell>
        </row>
        <row r="3312">
          <cell r="D3312" t="str">
            <v>410200-Decom Costs-FQF: Difference Activity - Federal</v>
          </cell>
          <cell r="E3312" t="str">
            <v>Federal Timing Differences Activity</v>
          </cell>
          <cell r="F3312" t="str">
            <v>Federal</v>
          </cell>
          <cell r="G3312">
            <v>-1155204</v>
          </cell>
          <cell r="H3312" t="str">
            <v>NON-UTILITY</v>
          </cell>
          <cell r="I3312">
            <v>-1155204</v>
          </cell>
          <cell r="J3312">
            <v>0</v>
          </cell>
        </row>
        <row r="3313">
          <cell r="D3313" t="str">
            <v>410200-Excess ADSIT AZ-F: Difference Activity - Federal</v>
          </cell>
          <cell r="E3313" t="str">
            <v>Federal Timing Differences Activity</v>
          </cell>
          <cell r="F3313" t="str">
            <v>Federal</v>
          </cell>
          <cell r="G3313">
            <v>0</v>
          </cell>
          <cell r="H3313" t="str">
            <v>NON-UTILITY</v>
          </cell>
          <cell r="I3313">
            <v>0</v>
          </cell>
          <cell r="J3313">
            <v>0</v>
          </cell>
        </row>
        <row r="3314">
          <cell r="D3314" t="str">
            <v>410200-Excess ADSIT NM-F: Difference Activity - Federal</v>
          </cell>
          <cell r="E3314" t="str">
            <v>Federal Timing Differences Activity</v>
          </cell>
          <cell r="F3314" t="str">
            <v>Federal</v>
          </cell>
          <cell r="G3314">
            <v>0</v>
          </cell>
          <cell r="H3314" t="str">
            <v>NON-UTILITY</v>
          </cell>
          <cell r="I3314">
            <v>0</v>
          </cell>
          <cell r="J3314">
            <v>0</v>
          </cell>
        </row>
        <row r="3315">
          <cell r="D3315" t="str">
            <v>410200-Excess ADSIT TX-F: Difference Activity - Federal</v>
          </cell>
          <cell r="E3315" t="str">
            <v>Federal Timing Differences Activity</v>
          </cell>
          <cell r="F3315" t="str">
            <v>Federal</v>
          </cell>
          <cell r="G3315">
            <v>0</v>
          </cell>
          <cell r="H3315" t="str">
            <v>NON-UTILITY</v>
          </cell>
          <cell r="I3315">
            <v>0</v>
          </cell>
          <cell r="J3315">
            <v>0</v>
          </cell>
        </row>
        <row r="3316">
          <cell r="D3316" t="str">
            <v>410200-Excess Deferred Taxes-F: Difference Activity - Federal</v>
          </cell>
          <cell r="E3316" t="str">
            <v>Federal Timing Differences Activity</v>
          </cell>
          <cell r="F3316" t="str">
            <v>Federal</v>
          </cell>
          <cell r="G3316">
            <v>0</v>
          </cell>
          <cell r="H3316" t="str">
            <v>NON-UTILITY</v>
          </cell>
          <cell r="I3316">
            <v>0</v>
          </cell>
          <cell r="J3316">
            <v>0</v>
          </cell>
        </row>
        <row r="3317">
          <cell r="D3317" t="str">
            <v>410200-NOL Federal-F: Difference Activity - Federal</v>
          </cell>
          <cell r="E3317" t="str">
            <v>Federal Timing Differences Activity</v>
          </cell>
          <cell r="F3317" t="str">
            <v>Federal</v>
          </cell>
          <cell r="G3317">
            <v>0</v>
          </cell>
          <cell r="H3317" t="str">
            <v>NON-UTILITY</v>
          </cell>
          <cell r="I3317">
            <v>0</v>
          </cell>
          <cell r="J3317">
            <v>0</v>
          </cell>
        </row>
        <row r="3318">
          <cell r="D3318" t="str">
            <v>410200-Other-F: Difference Activity - Federal</v>
          </cell>
          <cell r="E3318" t="str">
            <v>Federal Timing Differences Activity</v>
          </cell>
          <cell r="F3318" t="str">
            <v>Federal</v>
          </cell>
          <cell r="G3318">
            <v>-639092.98</v>
          </cell>
          <cell r="H3318" t="str">
            <v>NON-UTILITY</v>
          </cell>
          <cell r="I3318">
            <v>-639092.98</v>
          </cell>
          <cell r="J3318">
            <v>0</v>
          </cell>
        </row>
        <row r="3319">
          <cell r="D3319" t="str">
            <v>411200-Excess Deferred Taxes-F: Difference Activity - Federal</v>
          </cell>
          <cell r="E3319" t="str">
            <v>Federal Timing Differences Activity</v>
          </cell>
          <cell r="F3319" t="str">
            <v>Federal</v>
          </cell>
          <cell r="G3319">
            <v>0</v>
          </cell>
          <cell r="H3319" t="str">
            <v>NON-UTILITY</v>
          </cell>
          <cell r="I3319">
            <v>0</v>
          </cell>
          <cell r="J3319">
            <v>0</v>
          </cell>
        </row>
        <row r="3320">
          <cell r="D3320" t="str">
            <v>411400-ITC Amortization-F: Difference Activity - Federal</v>
          </cell>
          <cell r="E3320" t="str">
            <v>Federal Timing Differences Activity</v>
          </cell>
          <cell r="F3320" t="str">
            <v>Federal</v>
          </cell>
          <cell r="G3320">
            <v>0</v>
          </cell>
          <cell r="H3320" t="str">
            <v>UTILITY</v>
          </cell>
          <cell r="I3320">
            <v>0</v>
          </cell>
          <cell r="J3320">
            <v>0</v>
          </cell>
        </row>
        <row r="3321">
          <cell r="D3321" t="str">
            <v>ZZZ410100-Amortization of Debt Costs-F: Difference Activity - Federal</v>
          </cell>
          <cell r="E3321" t="str">
            <v>Federal Timing Differences Activity</v>
          </cell>
          <cell r="F3321" t="str">
            <v>Federal</v>
          </cell>
          <cell r="G3321">
            <v>0</v>
          </cell>
          <cell r="H3321" t="str">
            <v>UTILITY</v>
          </cell>
          <cell r="I3321">
            <v>0</v>
          </cell>
          <cell r="J3321">
            <v>0</v>
          </cell>
        </row>
        <row r="3322">
          <cell r="D3322" t="str">
            <v>ZZZ410200-SFAS 143 ARO-F: Difference Activity - Federal</v>
          </cell>
          <cell r="E3322" t="str">
            <v>Federal Timing Differences Activity</v>
          </cell>
          <cell r="F3322" t="str">
            <v>Federal</v>
          </cell>
          <cell r="G3322">
            <v>0</v>
          </cell>
          <cell r="H3322" t="str">
            <v>NON-UTILITY</v>
          </cell>
          <cell r="I3322">
            <v>0</v>
          </cell>
          <cell r="J3322">
            <v>0</v>
          </cell>
        </row>
        <row r="3323">
          <cell r="D3323" t="str">
            <v>182300-Adjustment Only NONALLOC</v>
          </cell>
          <cell r="E3323" t="str">
            <v>Tax Expense on Income Statement</v>
          </cell>
          <cell r="F3323" t="str">
            <v>Federal</v>
          </cell>
          <cell r="G3323">
            <v>0</v>
          </cell>
          <cell r="H3323" t="str">
            <v>NON-UTILITY</v>
          </cell>
          <cell r="I3323">
            <v>0</v>
          </cell>
          <cell r="J3323">
            <v>0</v>
          </cell>
        </row>
        <row r="3324">
          <cell r="D3324" t="str">
            <v>190000-Adjustment Only NONALLOC</v>
          </cell>
          <cell r="E3324" t="str">
            <v>Tax Expense on Income Statement</v>
          </cell>
          <cell r="F3324" t="str">
            <v>Federal</v>
          </cell>
          <cell r="G3324">
            <v>0</v>
          </cell>
          <cell r="H3324" t="str">
            <v>NON-UTILITY</v>
          </cell>
          <cell r="I3324">
            <v>0</v>
          </cell>
          <cell r="J3324">
            <v>0</v>
          </cell>
        </row>
        <row r="3325">
          <cell r="D3325" t="str">
            <v>254300-Adjustment Only NONALLOC</v>
          </cell>
          <cell r="E3325" t="str">
            <v>Tax Expense on Income Statement</v>
          </cell>
          <cell r="F3325" t="str">
            <v>Federal</v>
          </cell>
          <cell r="G3325">
            <v>0</v>
          </cell>
          <cell r="H3325" t="str">
            <v>NON-UTILITY</v>
          </cell>
          <cell r="I3325">
            <v>0</v>
          </cell>
          <cell r="J3325">
            <v>0</v>
          </cell>
        </row>
        <row r="3326">
          <cell r="D3326" t="str">
            <v>282000-Adjustment Only NONALLOC</v>
          </cell>
          <cell r="E3326" t="str">
            <v>Tax Expense on Income Statement</v>
          </cell>
          <cell r="F3326" t="str">
            <v>Federal</v>
          </cell>
          <cell r="G3326">
            <v>0</v>
          </cell>
          <cell r="H3326" t="str">
            <v>NON-UTILITY</v>
          </cell>
          <cell r="I3326">
            <v>0</v>
          </cell>
          <cell r="J3326">
            <v>0</v>
          </cell>
        </row>
        <row r="3327">
          <cell r="D3327" t="str">
            <v>283000-Adjustment Only NONALLOC</v>
          </cell>
          <cell r="E3327" t="str">
            <v>Tax Expense on Income Statement</v>
          </cell>
          <cell r="F3327" t="str">
            <v>Federal</v>
          </cell>
          <cell r="G3327">
            <v>0</v>
          </cell>
          <cell r="H3327" t="str">
            <v>NON-UTILITY</v>
          </cell>
          <cell r="I3327">
            <v>0</v>
          </cell>
          <cell r="J3327">
            <v>0</v>
          </cell>
        </row>
        <row r="3328">
          <cell r="D3328" t="str">
            <v>409100-Revenue Inc Adj FED</v>
          </cell>
          <cell r="E3328" t="str">
            <v>Tax Expense on Income Statement</v>
          </cell>
          <cell r="F3328" t="str">
            <v>Federal</v>
          </cell>
          <cell r="G3328">
            <v>0</v>
          </cell>
          <cell r="H3328" t="str">
            <v>REPLACED BY TAX CALC ACCTS</v>
          </cell>
          <cell r="I3328">
            <v>0</v>
          </cell>
          <cell r="J3328">
            <v>0</v>
          </cell>
        </row>
        <row r="3329">
          <cell r="D3329" t="str">
            <v>409100-Revenue Increase Adj AZ</v>
          </cell>
          <cell r="E3329" t="str">
            <v>Tax Expense on Income Statement</v>
          </cell>
          <cell r="F3329" t="str">
            <v>Federal</v>
          </cell>
          <cell r="G3329">
            <v>0</v>
          </cell>
          <cell r="H3329" t="str">
            <v>REPLACED BY TAX CALC ACCTS</v>
          </cell>
          <cell r="I3329">
            <v>0</v>
          </cell>
          <cell r="J3329">
            <v>0</v>
          </cell>
        </row>
        <row r="3330">
          <cell r="D3330" t="str">
            <v>409100-Revenue Increase Adj NM</v>
          </cell>
          <cell r="E3330" t="str">
            <v>Tax Expense on Income Statement</v>
          </cell>
          <cell r="F3330" t="str">
            <v>Federal</v>
          </cell>
          <cell r="G3330">
            <v>0</v>
          </cell>
          <cell r="H3330" t="str">
            <v>REPLACED BY TAX CALC ACCTS</v>
          </cell>
          <cell r="I3330">
            <v>0</v>
          </cell>
          <cell r="J3330">
            <v>0</v>
          </cell>
        </row>
        <row r="3331">
          <cell r="D3331" t="str">
            <v>409100-Revenue Increase Adj TX</v>
          </cell>
          <cell r="E3331" t="str">
            <v>Tax Expense on Income Statement</v>
          </cell>
          <cell r="F3331" t="str">
            <v>Federal</v>
          </cell>
          <cell r="G3331">
            <v>0</v>
          </cell>
          <cell r="H3331" t="str">
            <v>REPLACED BY TAX CALC ACCTS</v>
          </cell>
          <cell r="I3331">
            <v>0</v>
          </cell>
          <cell r="J3331">
            <v>0</v>
          </cell>
        </row>
        <row r="3332">
          <cell r="D3332" t="str">
            <v>410100-Adjustment Only NONALLOC</v>
          </cell>
          <cell r="E3332" t="str">
            <v>Tax Expense on Income Statement</v>
          </cell>
          <cell r="F3332" t="str">
            <v>Federal</v>
          </cell>
          <cell r="G3332">
            <v>0.4</v>
          </cell>
          <cell r="H3332" t="str">
            <v>NON-UTILITY</v>
          </cell>
          <cell r="I3332">
            <v>0.4</v>
          </cell>
          <cell r="J3332">
            <v>0</v>
          </cell>
        </row>
        <row r="3333">
          <cell r="D3333" t="str">
            <v>410200-Adjustment Only NONALLOC</v>
          </cell>
          <cell r="E3333" t="str">
            <v>Tax Expense on Income Statement</v>
          </cell>
          <cell r="F3333" t="str">
            <v>Federal</v>
          </cell>
          <cell r="G3333">
            <v>-0.2</v>
          </cell>
          <cell r="H3333" t="str">
            <v>NON-UTILITY</v>
          </cell>
          <cell r="I3333">
            <v>-0.2</v>
          </cell>
          <cell r="J3333">
            <v>0</v>
          </cell>
        </row>
        <row r="3334">
          <cell r="D3334" t="str">
            <v>411100-Adjustment Only NONALLOC</v>
          </cell>
          <cell r="E3334" t="str">
            <v>Tax Expense on Income Statement</v>
          </cell>
          <cell r="F3334" t="str">
            <v>Federal</v>
          </cell>
          <cell r="G3334">
            <v>-0.4</v>
          </cell>
          <cell r="H3334" t="str">
            <v>NON-UTILITY</v>
          </cell>
          <cell r="I3334">
            <v>-0.4</v>
          </cell>
          <cell r="J3334">
            <v>0</v>
          </cell>
        </row>
        <row r="3335">
          <cell r="D3335" t="str">
            <v>411200-Adjustment Only NONALLOC</v>
          </cell>
          <cell r="E3335" t="str">
            <v>Tax Expense on Income Statement</v>
          </cell>
          <cell r="F3335" t="str">
            <v>Federal</v>
          </cell>
          <cell r="G3335">
            <v>0.2</v>
          </cell>
          <cell r="H3335" t="str">
            <v>NON-UTILITY</v>
          </cell>
          <cell r="I3335">
            <v>0.2</v>
          </cell>
          <cell r="J3335">
            <v>0</v>
          </cell>
        </row>
        <row r="3336">
          <cell r="D3336" t="str">
            <v>411400-ITC Amortization-F: FAS109 Increment Balance - Federal</v>
          </cell>
          <cell r="E3336" t="str">
            <v>Tax Expense on Income Statement</v>
          </cell>
          <cell r="F3336" t="str">
            <v>Federal</v>
          </cell>
          <cell r="G3336">
            <v>-1164726</v>
          </cell>
          <cell r="H3336" t="str">
            <v>UTILITY</v>
          </cell>
          <cell r="I3336">
            <v>0</v>
          </cell>
          <cell r="J3336">
            <v>-1164726</v>
          </cell>
        </row>
        <row r="3337">
          <cell r="D3337" t="str">
            <v>420000-ITC Amortization-F: FAS109 Increment Balance - Federal</v>
          </cell>
          <cell r="E3337" t="str">
            <v>Tax Expense on Income Statement</v>
          </cell>
          <cell r="F3337" t="str">
            <v>Federal</v>
          </cell>
          <cell r="G3337">
            <v>0</v>
          </cell>
          <cell r="H3337" t="str">
            <v>NON-UTILITY</v>
          </cell>
          <cell r="I3337">
            <v>0</v>
          </cell>
          <cell r="J3337">
            <v>0</v>
          </cell>
        </row>
        <row r="3338">
          <cell r="D3338" t="str">
            <v>Not Mapped Tax Other</v>
          </cell>
          <cell r="E3338" t="str">
            <v>Tax Expense on Income Statement</v>
          </cell>
          <cell r="F3338" t="str">
            <v>Federal</v>
          </cell>
          <cell r="G3338">
            <v>0</v>
          </cell>
          <cell r="H3338" t="str">
            <v>REPLACED BY TAX CALC ACCTS</v>
          </cell>
          <cell r="I3338">
            <v>0</v>
          </cell>
          <cell r="J3338">
            <v>0</v>
          </cell>
        </row>
        <row r="3339">
          <cell r="D3339" t="str">
            <v>409100 INC TAX - UTIL OPER MEMO FED</v>
          </cell>
          <cell r="E3339">
            <v>0</v>
          </cell>
          <cell r="F3339">
            <v>0</v>
          </cell>
          <cell r="G3339">
            <v>0</v>
          </cell>
          <cell r="H3339" t="str">
            <v>UTILITY</v>
          </cell>
          <cell r="I3339">
            <v>0</v>
          </cell>
          <cell r="J3339">
            <v>0</v>
          </cell>
        </row>
        <row r="3340">
          <cell r="D3340" t="str">
            <v>409100 INC TAX - UTIL OPER MEMO AZ</v>
          </cell>
          <cell r="E3340">
            <v>0</v>
          </cell>
          <cell r="F3340">
            <v>0</v>
          </cell>
          <cell r="G3340">
            <v>0</v>
          </cell>
          <cell r="H3340" t="str">
            <v>UTILITY</v>
          </cell>
          <cell r="I3340">
            <v>0</v>
          </cell>
          <cell r="J3340">
            <v>0</v>
          </cell>
        </row>
        <row r="3341">
          <cell r="D3341" t="str">
            <v>409100 INC TAX - UTIL OPER MEMO NM</v>
          </cell>
          <cell r="E3341">
            <v>0</v>
          </cell>
          <cell r="F3341">
            <v>0</v>
          </cell>
          <cell r="G3341">
            <v>0</v>
          </cell>
          <cell r="H3341" t="str">
            <v>UTILITY</v>
          </cell>
          <cell r="I3341">
            <v>0</v>
          </cell>
          <cell r="J3341">
            <v>0</v>
          </cell>
        </row>
        <row r="3342">
          <cell r="D3342" t="str">
            <v>409100 INC TAX - UTIL OPER MEMO TX</v>
          </cell>
          <cell r="E3342">
            <v>0</v>
          </cell>
          <cell r="F3342">
            <v>0</v>
          </cell>
          <cell r="G3342">
            <v>0</v>
          </cell>
          <cell r="H3342" t="str">
            <v>UTILITY</v>
          </cell>
          <cell r="I3342">
            <v>0</v>
          </cell>
          <cell r="J3342">
            <v>0</v>
          </cell>
        </row>
        <row r="3343">
          <cell r="D3343" t="str">
            <v>411100 Federal Credit - AMT-F: Change in FAS109 Bal - Federal</v>
          </cell>
          <cell r="E3343" t="str">
            <v>Non-Statutory Rate Activity</v>
          </cell>
          <cell r="F3343" t="str">
            <v>Federal</v>
          </cell>
          <cell r="G3343">
            <v>0</v>
          </cell>
          <cell r="H3343" t="str">
            <v>UTILITY</v>
          </cell>
          <cell r="I3343">
            <v>0</v>
          </cell>
          <cell r="J3343">
            <v>0</v>
          </cell>
        </row>
        <row r="3344">
          <cell r="D3344" t="str">
            <v>283000-Depr Differences-AZ: Change in FAS109 Bal - State</v>
          </cell>
          <cell r="E3344" t="str">
            <v>FAS109 Incremental Activity State</v>
          </cell>
          <cell r="F3344">
            <v>0</v>
          </cell>
          <cell r="G3344">
            <v>500445.54</v>
          </cell>
          <cell r="H3344" t="str">
            <v>UTILITY</v>
          </cell>
          <cell r="I3344">
            <v>0</v>
          </cell>
          <cell r="J3344">
            <v>500445.54</v>
          </cell>
        </row>
        <row r="3345">
          <cell r="D3345" t="str">
            <v>ZZZZZZ-DO NOT USE 411200-Decom Costs-S: Change in FAS109 Bal - State</v>
          </cell>
          <cell r="E3345" t="str">
            <v>FAS109 Incremental Activity State</v>
          </cell>
          <cell r="F3345">
            <v>0</v>
          </cell>
          <cell r="G3345">
            <v>0</v>
          </cell>
          <cell r="H3345" t="str">
            <v>NON-UTILITY</v>
          </cell>
          <cell r="I3345">
            <v>0</v>
          </cell>
          <cell r="J3345">
            <v>0</v>
          </cell>
        </row>
        <row r="3346">
          <cell r="D3346" t="str">
            <v>409100 DPAD - Federal</v>
          </cell>
          <cell r="E3346" t="str">
            <v>Perm M-Item Activity</v>
          </cell>
          <cell r="F3346" t="str">
            <v>Federal</v>
          </cell>
          <cell r="G3346">
            <v>0</v>
          </cell>
          <cell r="H3346" t="str">
            <v>UTILITY</v>
          </cell>
          <cell r="I3346">
            <v>0</v>
          </cell>
          <cell r="J3346">
            <v>0</v>
          </cell>
        </row>
        <row r="3347">
          <cell r="D3347" t="str">
            <v>409100 Depr Differences - Federal</v>
          </cell>
          <cell r="E3347" t="str">
            <v>Perm M-Item Activity</v>
          </cell>
          <cell r="F3347" t="str">
            <v>Federal</v>
          </cell>
          <cell r="G3347">
            <v>6645991</v>
          </cell>
          <cell r="H3347" t="str">
            <v>UTILITY</v>
          </cell>
          <cell r="I3347">
            <v>0</v>
          </cell>
          <cell r="J3347">
            <v>6645991</v>
          </cell>
        </row>
        <row r="3348">
          <cell r="D3348" t="str">
            <v>409100 ITC Credit - Federal</v>
          </cell>
          <cell r="E3348" t="str">
            <v>Perm M-Item Activity</v>
          </cell>
          <cell r="F3348" t="str">
            <v>Federal</v>
          </cell>
          <cell r="G3348">
            <v>0</v>
          </cell>
          <cell r="H3348" t="str">
            <v>UTILITY</v>
          </cell>
          <cell r="I3348">
            <v>0</v>
          </cell>
          <cell r="J3348">
            <v>0</v>
          </cell>
        </row>
        <row r="3349">
          <cell r="D3349" t="str">
            <v>409100 Meals and Entertainment - Federal</v>
          </cell>
          <cell r="E3349" t="str">
            <v>Perm M-Item Activity</v>
          </cell>
          <cell r="F3349" t="str">
            <v>Federal</v>
          </cell>
          <cell r="G3349">
            <v>163999.77000000002</v>
          </cell>
          <cell r="H3349" t="str">
            <v>UTILITY</v>
          </cell>
          <cell r="I3349">
            <v>0</v>
          </cell>
          <cell r="J3349">
            <v>163999.77000000002</v>
          </cell>
        </row>
        <row r="3350">
          <cell r="D3350" t="str">
            <v>409100 Other - Federal</v>
          </cell>
          <cell r="E3350" t="str">
            <v>Perm M-Item Activity</v>
          </cell>
          <cell r="F3350" t="str">
            <v>Federal</v>
          </cell>
          <cell r="G3350">
            <v>5000</v>
          </cell>
          <cell r="H3350" t="str">
            <v>UTILITY</v>
          </cell>
          <cell r="I3350">
            <v>0</v>
          </cell>
          <cell r="J3350">
            <v>5000</v>
          </cell>
        </row>
        <row r="3351">
          <cell r="D3351" t="str">
            <v>409100 Other Employee Benefits - Federal</v>
          </cell>
          <cell r="E3351" t="str">
            <v>Perm M-Item Activity</v>
          </cell>
          <cell r="F3351" t="str">
            <v>Federal</v>
          </cell>
          <cell r="G3351">
            <v>-5.4899999999906868</v>
          </cell>
          <cell r="H3351" t="str">
            <v>UTILITY</v>
          </cell>
          <cell r="I3351">
            <v>0</v>
          </cell>
          <cell r="J3351">
            <v>-5.4899999999906868</v>
          </cell>
        </row>
        <row r="3352">
          <cell r="D3352" t="str">
            <v>409100 R and D Credit - Federal</v>
          </cell>
          <cell r="E3352" t="str">
            <v>Perm M-Item Activity</v>
          </cell>
          <cell r="F3352" t="str">
            <v>Federal</v>
          </cell>
          <cell r="G3352">
            <v>-714286</v>
          </cell>
          <cell r="H3352" t="str">
            <v>UTILITY</v>
          </cell>
          <cell r="I3352">
            <v>0</v>
          </cell>
          <cell r="J3352">
            <v>-714286</v>
          </cell>
        </row>
        <row r="3353">
          <cell r="D3353" t="str">
            <v>409100 Retirement Plans - Federal</v>
          </cell>
          <cell r="E3353" t="str">
            <v>Perm M-Item Activity</v>
          </cell>
          <cell r="F3353" t="str">
            <v>Federal</v>
          </cell>
          <cell r="G3353">
            <v>0</v>
          </cell>
          <cell r="H3353" t="str">
            <v>UTILITY</v>
          </cell>
          <cell r="I3353">
            <v>0</v>
          </cell>
          <cell r="J3353">
            <v>0</v>
          </cell>
        </row>
        <row r="3354">
          <cell r="D3354" t="str">
            <v>409100 Valuation Reserve - Federal</v>
          </cell>
          <cell r="E3354" t="str">
            <v>Perm M-Item Activity</v>
          </cell>
          <cell r="F3354" t="str">
            <v>Federal</v>
          </cell>
          <cell r="G3354">
            <v>0</v>
          </cell>
          <cell r="H3354" t="str">
            <v>UTILITY</v>
          </cell>
          <cell r="I3354">
            <v>0</v>
          </cell>
          <cell r="J3354">
            <v>0</v>
          </cell>
        </row>
        <row r="3355">
          <cell r="D3355" t="str">
            <v>409100 Wind Credit - Federal</v>
          </cell>
          <cell r="E3355" t="str">
            <v>Perm M-Item Activity</v>
          </cell>
          <cell r="F3355" t="str">
            <v>Federal</v>
          </cell>
          <cell r="G3355">
            <v>0</v>
          </cell>
          <cell r="H3355" t="str">
            <v>UTILITY</v>
          </cell>
          <cell r="I3355">
            <v>0</v>
          </cell>
          <cell r="J3355">
            <v>0</v>
          </cell>
        </row>
        <row r="3356">
          <cell r="D3356" t="str">
            <v>409200 FIN48 - Federal</v>
          </cell>
          <cell r="E3356" t="str">
            <v>Perm M-Item Activity</v>
          </cell>
          <cell r="F3356" t="str">
            <v>Federal</v>
          </cell>
          <cell r="G3356">
            <v>100000</v>
          </cell>
          <cell r="H3356" t="str">
            <v>NON-UTILITY</v>
          </cell>
          <cell r="I3356">
            <v>100000</v>
          </cell>
          <cell r="J3356">
            <v>0</v>
          </cell>
        </row>
        <row r="3357">
          <cell r="D3357" t="str">
            <v>409200 Other - Federal</v>
          </cell>
          <cell r="E3357" t="str">
            <v>Perm M-Item Activity</v>
          </cell>
          <cell r="F3357" t="str">
            <v>Federal</v>
          </cell>
          <cell r="G3357">
            <v>747300.89</v>
          </cell>
          <cell r="H3357" t="str">
            <v>NON-UTILITY</v>
          </cell>
          <cell r="I3357">
            <v>747300.89</v>
          </cell>
          <cell r="J3357">
            <v>0</v>
          </cell>
        </row>
        <row r="3358">
          <cell r="D3358" t="str">
            <v>409200 Other - Federal QF</v>
          </cell>
          <cell r="E3358" t="str">
            <v>Perm M-Item Activity</v>
          </cell>
          <cell r="F3358" t="str">
            <v>Federal</v>
          </cell>
          <cell r="G3358">
            <v>0</v>
          </cell>
          <cell r="H3358" t="str">
            <v>NON-UTILITY</v>
          </cell>
          <cell r="I3358">
            <v>0</v>
          </cell>
          <cell r="J3358">
            <v>0</v>
          </cell>
        </row>
        <row r="3359">
          <cell r="D3359" t="str">
            <v>409200 Other Employee Benefits - Federal</v>
          </cell>
          <cell r="E3359" t="str">
            <v>Perm M-Item Activity</v>
          </cell>
          <cell r="F3359" t="str">
            <v>Federal</v>
          </cell>
          <cell r="G3359">
            <v>-237293.89</v>
          </cell>
          <cell r="H3359" t="str">
            <v>NON-UTILITY</v>
          </cell>
          <cell r="I3359">
            <v>-237293.89</v>
          </cell>
          <cell r="J3359">
            <v>0</v>
          </cell>
        </row>
        <row r="3360">
          <cell r="D3360" t="str">
            <v>409200-Decom Costs - Federal</v>
          </cell>
          <cell r="E3360" t="str">
            <v>Perm M-Item Activity</v>
          </cell>
          <cell r="F3360" t="str">
            <v>Federal</v>
          </cell>
          <cell r="G3360">
            <v>-815176</v>
          </cell>
          <cell r="H3360" t="str">
            <v>NON-UTILITY</v>
          </cell>
          <cell r="I3360">
            <v>-815176</v>
          </cell>
          <cell r="J3360">
            <v>0</v>
          </cell>
        </row>
        <row r="3361">
          <cell r="D3361" t="str">
            <v>409200-Decom Costs - Federal QF</v>
          </cell>
          <cell r="E3361" t="str">
            <v>Perm M-Item Activity</v>
          </cell>
          <cell r="F3361" t="str">
            <v>Federal</v>
          </cell>
          <cell r="G3361">
            <v>-529922</v>
          </cell>
          <cell r="H3361" t="str">
            <v>NON-UTILITY</v>
          </cell>
          <cell r="I3361">
            <v>-529922</v>
          </cell>
          <cell r="J3361">
            <v>0</v>
          </cell>
        </row>
        <row r="3362">
          <cell r="D3362" t="str">
            <v>411100 FIN48 - Federal</v>
          </cell>
          <cell r="E3362" t="str">
            <v>Perm M-Item Activity</v>
          </cell>
          <cell r="F3362" t="str">
            <v>Federal</v>
          </cell>
          <cell r="G3362">
            <v>0</v>
          </cell>
          <cell r="H3362" t="str">
            <v>UTILITY</v>
          </cell>
          <cell r="I3362">
            <v>0</v>
          </cell>
          <cell r="J3362">
            <v>0</v>
          </cell>
        </row>
        <row r="3363">
          <cell r="D3363" t="str">
            <v>409100 AZ ADSIT Adjustment Only</v>
          </cell>
          <cell r="E3363" t="str">
            <v>Perm M-Item Activity State</v>
          </cell>
          <cell r="F3363" t="str">
            <v>Arizona</v>
          </cell>
          <cell r="G3363">
            <v>0</v>
          </cell>
          <cell r="H3363" t="str">
            <v>UTILITY</v>
          </cell>
          <cell r="I3363">
            <v>0</v>
          </cell>
          <cell r="J3363">
            <v>0</v>
          </cell>
        </row>
        <row r="3364">
          <cell r="D3364" t="str">
            <v>409100 AZ Book/Tax Adjustment Only</v>
          </cell>
          <cell r="E3364" t="str">
            <v>Perm M-Item Activity State</v>
          </cell>
          <cell r="F3364" t="str">
            <v>Arizona</v>
          </cell>
          <cell r="G3364">
            <v>0</v>
          </cell>
          <cell r="H3364" t="str">
            <v>UTILITY</v>
          </cell>
          <cell r="I3364">
            <v>0</v>
          </cell>
          <cell r="J3364">
            <v>0</v>
          </cell>
        </row>
        <row r="3365">
          <cell r="D3365" t="str">
            <v>409100 AZ Other SIT Adjustment Only</v>
          </cell>
          <cell r="E3365" t="str">
            <v>Perm M-Item Activity State</v>
          </cell>
          <cell r="F3365" t="str">
            <v>Arizona</v>
          </cell>
          <cell r="G3365">
            <v>0</v>
          </cell>
          <cell r="H3365" t="str">
            <v>UTILITY</v>
          </cell>
          <cell r="I3365">
            <v>0</v>
          </cell>
          <cell r="J3365">
            <v>0</v>
          </cell>
        </row>
        <row r="3366">
          <cell r="D3366" t="str">
            <v>409100 DPAD - AZ</v>
          </cell>
          <cell r="E3366" t="str">
            <v>Perm M-Item Activity State</v>
          </cell>
          <cell r="F3366" t="str">
            <v>Arizona</v>
          </cell>
          <cell r="G3366">
            <v>0</v>
          </cell>
          <cell r="H3366" t="str">
            <v>UTILITY</v>
          </cell>
          <cell r="I3366">
            <v>0</v>
          </cell>
          <cell r="J3366">
            <v>0</v>
          </cell>
        </row>
        <row r="3367">
          <cell r="D3367" t="str">
            <v>409100 DPAD - NM</v>
          </cell>
          <cell r="E3367" t="str">
            <v>Perm M-Item Activity State</v>
          </cell>
          <cell r="F3367" t="str">
            <v>New Mexico</v>
          </cell>
          <cell r="G3367">
            <v>0</v>
          </cell>
          <cell r="H3367" t="str">
            <v>UTILITY</v>
          </cell>
          <cell r="I3367">
            <v>0</v>
          </cell>
          <cell r="J3367">
            <v>0</v>
          </cell>
        </row>
        <row r="3368">
          <cell r="D3368" t="str">
            <v>409100 DPAD - TX</v>
          </cell>
          <cell r="E3368" t="str">
            <v>Perm M-Item Activity State</v>
          </cell>
          <cell r="F3368" t="str">
            <v>Texas</v>
          </cell>
          <cell r="G3368">
            <v>0</v>
          </cell>
          <cell r="H3368" t="str">
            <v>UTILITY</v>
          </cell>
          <cell r="I3368">
            <v>0</v>
          </cell>
          <cell r="J3368">
            <v>0</v>
          </cell>
        </row>
        <row r="3369">
          <cell r="D3369" t="str">
            <v>409100 DPAD - TX Adjustment Only</v>
          </cell>
          <cell r="E3369" t="str">
            <v>Perm M-Item Activity State</v>
          </cell>
          <cell r="F3369" t="str">
            <v>Texas</v>
          </cell>
          <cell r="G3369">
            <v>0</v>
          </cell>
          <cell r="H3369" t="str">
            <v>UTILITY</v>
          </cell>
          <cell r="I3369">
            <v>0</v>
          </cell>
          <cell r="J3369">
            <v>0</v>
          </cell>
        </row>
        <row r="3370">
          <cell r="D3370" t="str">
            <v>409100 Depr Differences - AZ</v>
          </cell>
          <cell r="E3370" t="str">
            <v>Perm M-Item Activity State</v>
          </cell>
          <cell r="F3370" t="str">
            <v>Arizona</v>
          </cell>
          <cell r="G3370">
            <v>6645991</v>
          </cell>
          <cell r="H3370" t="str">
            <v>UTILITY</v>
          </cell>
          <cell r="I3370">
            <v>0</v>
          </cell>
          <cell r="J3370">
            <v>6645991</v>
          </cell>
        </row>
        <row r="3371">
          <cell r="D3371" t="str">
            <v>409100 Depr Differences - NM</v>
          </cell>
          <cell r="E3371" t="str">
            <v>Perm M-Item Activity State</v>
          </cell>
          <cell r="F3371" t="str">
            <v>New Mexico</v>
          </cell>
          <cell r="G3371">
            <v>6645991</v>
          </cell>
          <cell r="H3371" t="str">
            <v>UTILITY</v>
          </cell>
          <cell r="I3371">
            <v>0</v>
          </cell>
          <cell r="J3371">
            <v>6645991</v>
          </cell>
        </row>
        <row r="3372">
          <cell r="D3372" t="str">
            <v>409100 Depr Differences - TX Adjustment Only</v>
          </cell>
          <cell r="E3372" t="str">
            <v>Perm M-Item Activity State</v>
          </cell>
          <cell r="F3372" t="str">
            <v>Texas</v>
          </cell>
          <cell r="G3372">
            <v>6645991</v>
          </cell>
          <cell r="H3372" t="str">
            <v>UTILITY</v>
          </cell>
          <cell r="I3372">
            <v>0</v>
          </cell>
          <cell r="J3372">
            <v>6645991</v>
          </cell>
        </row>
        <row r="3373">
          <cell r="D3373" t="str">
            <v>409100 FIN48 - TX</v>
          </cell>
          <cell r="E3373" t="str">
            <v>Perm M-Item Activity State</v>
          </cell>
          <cell r="F3373" t="str">
            <v>Texas</v>
          </cell>
          <cell r="G3373">
            <v>0</v>
          </cell>
          <cell r="H3373" t="str">
            <v>UTILITY</v>
          </cell>
          <cell r="I3373">
            <v>0</v>
          </cell>
          <cell r="J3373">
            <v>0</v>
          </cell>
        </row>
        <row r="3374">
          <cell r="D3374" t="str">
            <v>409100 ITC Credit - AZ</v>
          </cell>
          <cell r="E3374" t="str">
            <v>Perm M-Item Activity State</v>
          </cell>
          <cell r="F3374" t="str">
            <v>Arizona</v>
          </cell>
          <cell r="G3374">
            <v>0</v>
          </cell>
          <cell r="H3374" t="str">
            <v>UTILITY</v>
          </cell>
          <cell r="I3374">
            <v>0</v>
          </cell>
          <cell r="J3374">
            <v>0</v>
          </cell>
        </row>
        <row r="3375">
          <cell r="D3375" t="str">
            <v>409100 ITC Credit - NM</v>
          </cell>
          <cell r="E3375" t="str">
            <v>Perm M-Item Activity State</v>
          </cell>
          <cell r="F3375" t="str">
            <v>New Mexico</v>
          </cell>
          <cell r="G3375">
            <v>0</v>
          </cell>
          <cell r="H3375" t="str">
            <v>UTILITY</v>
          </cell>
          <cell r="I3375">
            <v>0</v>
          </cell>
          <cell r="J3375">
            <v>0</v>
          </cell>
        </row>
        <row r="3376">
          <cell r="D3376" t="str">
            <v>409100 Meals and Entertainment - AZ</v>
          </cell>
          <cell r="E3376" t="str">
            <v>Perm M-Item Activity State</v>
          </cell>
          <cell r="F3376" t="str">
            <v>Arizona</v>
          </cell>
          <cell r="G3376">
            <v>163999.77000000002</v>
          </cell>
          <cell r="H3376" t="str">
            <v>UTILITY</v>
          </cell>
          <cell r="I3376">
            <v>0</v>
          </cell>
          <cell r="J3376">
            <v>163999.77000000002</v>
          </cell>
        </row>
        <row r="3377">
          <cell r="D3377" t="str">
            <v>409100 Meals and Entertainment - NM</v>
          </cell>
          <cell r="E3377" t="str">
            <v>Perm M-Item Activity State</v>
          </cell>
          <cell r="F3377" t="str">
            <v>New Mexico</v>
          </cell>
          <cell r="G3377">
            <v>163999.77000000002</v>
          </cell>
          <cell r="H3377" t="str">
            <v>UTILITY</v>
          </cell>
          <cell r="I3377">
            <v>0</v>
          </cell>
          <cell r="J3377">
            <v>163999.77000000002</v>
          </cell>
        </row>
        <row r="3378">
          <cell r="D3378" t="str">
            <v>409100 Meals and Entertainment - TX</v>
          </cell>
          <cell r="E3378" t="str">
            <v>Perm M-Item Activity State</v>
          </cell>
          <cell r="F3378" t="str">
            <v>Texas</v>
          </cell>
          <cell r="G3378">
            <v>164000</v>
          </cell>
          <cell r="H3378" t="str">
            <v>UTILITY</v>
          </cell>
          <cell r="I3378">
            <v>0</v>
          </cell>
          <cell r="J3378">
            <v>164000</v>
          </cell>
        </row>
        <row r="3379">
          <cell r="D3379" t="str">
            <v>409100 NM ADSIT Adjustment Only</v>
          </cell>
          <cell r="E3379" t="str">
            <v>Perm M-Item Activity State</v>
          </cell>
          <cell r="F3379" t="str">
            <v>New Mexico</v>
          </cell>
          <cell r="G3379">
            <v>0</v>
          </cell>
          <cell r="H3379" t="str">
            <v>UTILITY</v>
          </cell>
          <cell r="I3379">
            <v>0</v>
          </cell>
          <cell r="J3379">
            <v>0</v>
          </cell>
        </row>
        <row r="3380">
          <cell r="D3380" t="str">
            <v>409100 NM Book/Tax Adjustment Only</v>
          </cell>
          <cell r="E3380" t="str">
            <v>Perm M-Item Activity State</v>
          </cell>
          <cell r="F3380" t="str">
            <v>New Mexico</v>
          </cell>
          <cell r="G3380">
            <v>0</v>
          </cell>
          <cell r="H3380" t="str">
            <v>UTILITY</v>
          </cell>
          <cell r="I3380">
            <v>0</v>
          </cell>
          <cell r="J3380">
            <v>0</v>
          </cell>
        </row>
        <row r="3381">
          <cell r="D3381" t="str">
            <v>409100 NM Other SIT Adjustment Only</v>
          </cell>
          <cell r="E3381" t="str">
            <v>Perm M-Item Activity State</v>
          </cell>
          <cell r="F3381" t="str">
            <v>New Mexico</v>
          </cell>
          <cell r="G3381">
            <v>0</v>
          </cell>
          <cell r="H3381" t="str">
            <v>UTILITY</v>
          </cell>
          <cell r="I3381">
            <v>0</v>
          </cell>
          <cell r="J3381">
            <v>0</v>
          </cell>
        </row>
        <row r="3382">
          <cell r="D3382" t="str">
            <v>409100 Other - AZ</v>
          </cell>
          <cell r="E3382" t="str">
            <v>Perm M-Item Activity State</v>
          </cell>
          <cell r="F3382" t="str">
            <v>Arizona</v>
          </cell>
          <cell r="G3382">
            <v>5000</v>
          </cell>
          <cell r="H3382" t="str">
            <v>UTILITY</v>
          </cell>
          <cell r="I3382">
            <v>0</v>
          </cell>
          <cell r="J3382">
            <v>5000</v>
          </cell>
        </row>
        <row r="3383">
          <cell r="D3383" t="str">
            <v>409100 Other - NM</v>
          </cell>
          <cell r="E3383" t="str">
            <v>Perm M-Item Activity State</v>
          </cell>
          <cell r="F3383" t="str">
            <v>New Mexico</v>
          </cell>
          <cell r="G3383">
            <v>5000</v>
          </cell>
          <cell r="H3383" t="str">
            <v>UTILITY</v>
          </cell>
          <cell r="I3383">
            <v>0</v>
          </cell>
          <cell r="J3383">
            <v>5000</v>
          </cell>
        </row>
        <row r="3384">
          <cell r="D3384" t="str">
            <v>409100 Other - TX</v>
          </cell>
          <cell r="E3384" t="str">
            <v>Perm M-Item Activity State</v>
          </cell>
          <cell r="F3384" t="str">
            <v>Texas</v>
          </cell>
          <cell r="G3384">
            <v>5000</v>
          </cell>
          <cell r="H3384" t="str">
            <v>UTILITY</v>
          </cell>
          <cell r="I3384">
            <v>0</v>
          </cell>
          <cell r="J3384">
            <v>5000</v>
          </cell>
        </row>
        <row r="3385">
          <cell r="D3385" t="str">
            <v>409100 Other Employee Benefits - AZ</v>
          </cell>
          <cell r="E3385" t="str">
            <v>Perm M-Item Activity State</v>
          </cell>
          <cell r="F3385" t="str">
            <v>Arizona</v>
          </cell>
          <cell r="G3385">
            <v>0</v>
          </cell>
          <cell r="H3385" t="str">
            <v>UTILITY</v>
          </cell>
          <cell r="I3385">
            <v>0</v>
          </cell>
          <cell r="J3385">
            <v>0</v>
          </cell>
        </row>
        <row r="3386">
          <cell r="D3386" t="str">
            <v>409100 Other Employee Benefits - NM</v>
          </cell>
          <cell r="E3386" t="str">
            <v>Perm M-Item Activity State</v>
          </cell>
          <cell r="F3386" t="str">
            <v>New Mexico</v>
          </cell>
          <cell r="G3386">
            <v>0</v>
          </cell>
          <cell r="H3386" t="str">
            <v>UTILITY</v>
          </cell>
          <cell r="I3386">
            <v>0</v>
          </cell>
          <cell r="J3386">
            <v>0</v>
          </cell>
        </row>
        <row r="3387">
          <cell r="D3387" t="str">
            <v>409100 Other Employee Benefits - TX</v>
          </cell>
          <cell r="E3387" t="str">
            <v>Perm M-Item Activity State</v>
          </cell>
          <cell r="F3387" t="str">
            <v>Texas</v>
          </cell>
          <cell r="G3387">
            <v>-2.35</v>
          </cell>
          <cell r="H3387" t="str">
            <v>UTILITY</v>
          </cell>
          <cell r="I3387">
            <v>0</v>
          </cell>
          <cell r="J3387">
            <v>-2.35</v>
          </cell>
        </row>
        <row r="3388">
          <cell r="D3388" t="str">
            <v>409100 R &amp; D Credit - TX</v>
          </cell>
          <cell r="E3388" t="str">
            <v>Perm M-Item Activity State</v>
          </cell>
          <cell r="F3388" t="str">
            <v>Texas</v>
          </cell>
          <cell r="G3388">
            <v>0</v>
          </cell>
          <cell r="H3388" t="str">
            <v>UTILITY</v>
          </cell>
          <cell r="I3388">
            <v>0</v>
          </cell>
          <cell r="J3388">
            <v>0</v>
          </cell>
        </row>
        <row r="3389">
          <cell r="D3389" t="str">
            <v>409100 R and D Credit - AZ</v>
          </cell>
          <cell r="E3389" t="str">
            <v>Perm M-Item Activity State</v>
          </cell>
          <cell r="F3389" t="str">
            <v>Arizona</v>
          </cell>
          <cell r="G3389">
            <v>0</v>
          </cell>
          <cell r="H3389" t="str">
            <v>UTILITY</v>
          </cell>
          <cell r="I3389">
            <v>0</v>
          </cell>
          <cell r="J3389">
            <v>0</v>
          </cell>
        </row>
        <row r="3390">
          <cell r="D3390" t="str">
            <v>409100 R and D Credit - NM</v>
          </cell>
          <cell r="E3390" t="str">
            <v>Perm M-Item Activity State</v>
          </cell>
          <cell r="F3390" t="str">
            <v>New Mexico</v>
          </cell>
          <cell r="G3390">
            <v>0</v>
          </cell>
          <cell r="H3390" t="str">
            <v>UTILITY</v>
          </cell>
          <cell r="I3390">
            <v>0</v>
          </cell>
          <cell r="J3390">
            <v>0</v>
          </cell>
        </row>
        <row r="3391">
          <cell r="D3391" t="str">
            <v>409100 R and D Credit - TX</v>
          </cell>
          <cell r="E3391" t="str">
            <v>Perm M-Item Activity State</v>
          </cell>
          <cell r="F3391" t="str">
            <v>Texas</v>
          </cell>
          <cell r="G3391">
            <v>253283</v>
          </cell>
          <cell r="H3391" t="str">
            <v>UTILITY</v>
          </cell>
          <cell r="I3391">
            <v>0</v>
          </cell>
          <cell r="J3391">
            <v>253283</v>
          </cell>
        </row>
        <row r="3392">
          <cell r="D3392" t="str">
            <v>409100 Retirement Plans - AZ</v>
          </cell>
          <cell r="E3392" t="str">
            <v>Perm M-Item Activity State</v>
          </cell>
          <cell r="F3392" t="str">
            <v>Arizona</v>
          </cell>
          <cell r="G3392">
            <v>0</v>
          </cell>
          <cell r="H3392" t="str">
            <v>UTILITY</v>
          </cell>
          <cell r="I3392">
            <v>0</v>
          </cell>
          <cell r="J3392">
            <v>0</v>
          </cell>
        </row>
        <row r="3393">
          <cell r="D3393" t="str">
            <v>409100 Retirement Plans - NM</v>
          </cell>
          <cell r="E3393" t="str">
            <v>Perm M-Item Activity State</v>
          </cell>
          <cell r="F3393" t="str">
            <v>New Mexico</v>
          </cell>
          <cell r="G3393">
            <v>0</v>
          </cell>
          <cell r="H3393" t="str">
            <v>UTILITY</v>
          </cell>
          <cell r="I3393">
            <v>0</v>
          </cell>
          <cell r="J3393">
            <v>0</v>
          </cell>
        </row>
        <row r="3394">
          <cell r="D3394" t="str">
            <v>409100 Retirement Plans - TX Adjustment Only</v>
          </cell>
          <cell r="E3394" t="str">
            <v>Perm M-Item Activity State</v>
          </cell>
          <cell r="F3394" t="str">
            <v>Texas</v>
          </cell>
          <cell r="G3394">
            <v>0</v>
          </cell>
          <cell r="H3394" t="str">
            <v>UTILITY</v>
          </cell>
          <cell r="I3394">
            <v>0</v>
          </cell>
          <cell r="J3394">
            <v>0</v>
          </cell>
        </row>
        <row r="3395">
          <cell r="D3395" t="str">
            <v>409100 TX ADSIT Adjustment Only</v>
          </cell>
          <cell r="E3395" t="str">
            <v>Perm M-Item Activity State</v>
          </cell>
          <cell r="F3395" t="str">
            <v>Texas</v>
          </cell>
          <cell r="G3395">
            <v>0</v>
          </cell>
          <cell r="H3395" t="str">
            <v>UTILITY</v>
          </cell>
          <cell r="I3395">
            <v>0</v>
          </cell>
          <cell r="J3395">
            <v>0</v>
          </cell>
        </row>
        <row r="3396">
          <cell r="D3396" t="str">
            <v>409100 TX Book/Tax Adjustment Only</v>
          </cell>
          <cell r="E3396" t="str">
            <v>Perm M-Item Activity State</v>
          </cell>
          <cell r="F3396" t="str">
            <v>Texas</v>
          </cell>
          <cell r="G3396">
            <v>0</v>
          </cell>
          <cell r="H3396" t="str">
            <v>UTILITY</v>
          </cell>
          <cell r="I3396">
            <v>0</v>
          </cell>
          <cell r="J3396">
            <v>0</v>
          </cell>
        </row>
        <row r="3397">
          <cell r="D3397" t="str">
            <v>409100 TX COGS</v>
          </cell>
          <cell r="E3397" t="str">
            <v>Perm M-Item Activity State</v>
          </cell>
          <cell r="F3397" t="str">
            <v>Texas</v>
          </cell>
          <cell r="G3397">
            <v>265230000</v>
          </cell>
          <cell r="H3397" t="str">
            <v>UTILITY</v>
          </cell>
          <cell r="I3397">
            <v>0</v>
          </cell>
          <cell r="J3397">
            <v>265230000</v>
          </cell>
        </row>
        <row r="3398">
          <cell r="D3398" t="str">
            <v>409100 TX Other SIT Adjustment Only</v>
          </cell>
          <cell r="E3398" t="str">
            <v>Perm M-Item Activity State</v>
          </cell>
          <cell r="F3398" t="str">
            <v>Texas</v>
          </cell>
          <cell r="G3398">
            <v>0</v>
          </cell>
          <cell r="H3398" t="str">
            <v>UTILITY</v>
          </cell>
          <cell r="I3398">
            <v>0</v>
          </cell>
          <cell r="J3398">
            <v>0</v>
          </cell>
        </row>
        <row r="3399">
          <cell r="D3399" t="str">
            <v>409100 Valuation Reserve - AZ</v>
          </cell>
          <cell r="E3399" t="str">
            <v>Perm M-Item Activity State</v>
          </cell>
          <cell r="F3399" t="str">
            <v>Arizona</v>
          </cell>
          <cell r="G3399">
            <v>0</v>
          </cell>
          <cell r="H3399" t="str">
            <v>UTILITY</v>
          </cell>
          <cell r="I3399">
            <v>0</v>
          </cell>
          <cell r="J3399">
            <v>0</v>
          </cell>
        </row>
        <row r="3400">
          <cell r="D3400" t="str">
            <v>409100 Valuation Reserve - NM</v>
          </cell>
          <cell r="E3400" t="str">
            <v>Perm M-Item Activity State</v>
          </cell>
          <cell r="F3400" t="str">
            <v>New Mexico</v>
          </cell>
          <cell r="G3400">
            <v>0</v>
          </cell>
          <cell r="H3400" t="str">
            <v>UTILITY</v>
          </cell>
          <cell r="I3400">
            <v>0</v>
          </cell>
          <cell r="J3400">
            <v>0</v>
          </cell>
        </row>
        <row r="3401">
          <cell r="D3401" t="str">
            <v>409100 Valuation Reserve - TX</v>
          </cell>
          <cell r="E3401" t="str">
            <v>Perm M-Item Activity State</v>
          </cell>
          <cell r="F3401" t="str">
            <v>Texas</v>
          </cell>
          <cell r="G3401">
            <v>0</v>
          </cell>
          <cell r="H3401" t="str">
            <v>UTILITY</v>
          </cell>
          <cell r="I3401">
            <v>0</v>
          </cell>
          <cell r="J3401">
            <v>0</v>
          </cell>
        </row>
        <row r="3402">
          <cell r="D3402" t="str">
            <v>409100 Wind Credit - AZ</v>
          </cell>
          <cell r="E3402" t="str">
            <v>Perm M-Item Activity State</v>
          </cell>
          <cell r="F3402" t="str">
            <v>Arizona</v>
          </cell>
          <cell r="G3402">
            <v>0</v>
          </cell>
          <cell r="H3402" t="str">
            <v>UTILITY</v>
          </cell>
          <cell r="I3402">
            <v>0</v>
          </cell>
          <cell r="J3402">
            <v>0</v>
          </cell>
        </row>
        <row r="3403">
          <cell r="D3403" t="str">
            <v>409100 Wind Credit - NM</v>
          </cell>
          <cell r="E3403" t="str">
            <v>Perm M-Item Activity State</v>
          </cell>
          <cell r="F3403" t="str">
            <v>New Mexico</v>
          </cell>
          <cell r="G3403">
            <v>0</v>
          </cell>
          <cell r="H3403" t="str">
            <v>UTILITY</v>
          </cell>
          <cell r="I3403">
            <v>0</v>
          </cell>
          <cell r="J3403">
            <v>0</v>
          </cell>
        </row>
        <row r="3404">
          <cell r="D3404" t="str">
            <v>409200 FIN48 - AZ</v>
          </cell>
          <cell r="E3404" t="str">
            <v>Perm M-Item Activity State</v>
          </cell>
          <cell r="F3404" t="str">
            <v>Arizona</v>
          </cell>
          <cell r="G3404">
            <v>100000</v>
          </cell>
          <cell r="H3404" t="str">
            <v>NON-UTILITY</v>
          </cell>
          <cell r="I3404">
            <v>100000</v>
          </cell>
          <cell r="J3404">
            <v>0</v>
          </cell>
        </row>
        <row r="3405">
          <cell r="D3405" t="str">
            <v>409200 FIN48 - NM</v>
          </cell>
          <cell r="E3405" t="str">
            <v>Perm M-Item Activity State</v>
          </cell>
          <cell r="F3405" t="str">
            <v>New Mexico</v>
          </cell>
          <cell r="G3405">
            <v>100000</v>
          </cell>
          <cell r="H3405" t="str">
            <v>NON-UTILITY</v>
          </cell>
          <cell r="I3405">
            <v>100000</v>
          </cell>
          <cell r="J3405">
            <v>0</v>
          </cell>
        </row>
        <row r="3406">
          <cell r="D3406" t="str">
            <v>409200 FIN48 - TX</v>
          </cell>
          <cell r="E3406" t="str">
            <v>Perm M-Item Activity State</v>
          </cell>
          <cell r="F3406" t="str">
            <v>Texas</v>
          </cell>
          <cell r="G3406">
            <v>80000</v>
          </cell>
          <cell r="H3406" t="str">
            <v>NON-UTILITY</v>
          </cell>
          <cell r="I3406">
            <v>80000</v>
          </cell>
          <cell r="J3406">
            <v>0</v>
          </cell>
        </row>
        <row r="3407">
          <cell r="D3407" t="str">
            <v>409200 Other - AZ</v>
          </cell>
          <cell r="E3407" t="str">
            <v>Perm M-Item Activity State</v>
          </cell>
          <cell r="F3407" t="str">
            <v>Arizona</v>
          </cell>
          <cell r="G3407">
            <v>747300.89</v>
          </cell>
          <cell r="H3407" t="str">
            <v>NON-UTILITY</v>
          </cell>
          <cell r="I3407">
            <v>747300.89</v>
          </cell>
          <cell r="J3407">
            <v>0</v>
          </cell>
        </row>
        <row r="3408">
          <cell r="D3408" t="str">
            <v>409200 Other - NM</v>
          </cell>
          <cell r="E3408" t="str">
            <v>Perm M-Item Activity State</v>
          </cell>
          <cell r="F3408" t="str">
            <v>New Mexico</v>
          </cell>
          <cell r="G3408">
            <v>747300.89</v>
          </cell>
          <cell r="H3408" t="str">
            <v>NON-UTILITY</v>
          </cell>
          <cell r="I3408">
            <v>747300.89</v>
          </cell>
          <cell r="J3408">
            <v>0</v>
          </cell>
        </row>
        <row r="3409">
          <cell r="D3409" t="str">
            <v>409200 Other - TX</v>
          </cell>
          <cell r="E3409" t="str">
            <v>Perm M-Item Activity State</v>
          </cell>
          <cell r="F3409" t="str">
            <v>Texas</v>
          </cell>
          <cell r="G3409">
            <v>588537.30000000005</v>
          </cell>
          <cell r="H3409" t="str">
            <v>NON-UTILITY</v>
          </cell>
          <cell r="I3409">
            <v>588537.30000000005</v>
          </cell>
          <cell r="J3409">
            <v>0</v>
          </cell>
        </row>
        <row r="3410">
          <cell r="D3410" t="str">
            <v>409200 Other Employee Benefits - AZ</v>
          </cell>
          <cell r="E3410" t="str">
            <v>Perm M-Item Activity State</v>
          </cell>
          <cell r="F3410" t="str">
            <v>Arizona</v>
          </cell>
          <cell r="G3410">
            <v>-237293.89</v>
          </cell>
          <cell r="H3410" t="str">
            <v>NON-UTILITY</v>
          </cell>
          <cell r="I3410">
            <v>-237293.89</v>
          </cell>
          <cell r="J3410">
            <v>0</v>
          </cell>
        </row>
        <row r="3411">
          <cell r="D3411" t="str">
            <v>409200 Other Employee Benefits - NM</v>
          </cell>
          <cell r="E3411" t="str">
            <v>Perm M-Item Activity State</v>
          </cell>
          <cell r="F3411" t="str">
            <v>New Mexico</v>
          </cell>
          <cell r="G3411">
            <v>-237293.89</v>
          </cell>
          <cell r="H3411" t="str">
            <v>NON-UTILITY</v>
          </cell>
          <cell r="I3411">
            <v>-237293.89</v>
          </cell>
          <cell r="J3411">
            <v>0</v>
          </cell>
        </row>
        <row r="3412">
          <cell r="D3412" t="str">
            <v>409200 Other Employee Benefits - TX</v>
          </cell>
          <cell r="E3412" t="str">
            <v>Perm M-Item Activity State</v>
          </cell>
          <cell r="F3412" t="str">
            <v>Texas</v>
          </cell>
          <cell r="G3412">
            <v>-332107</v>
          </cell>
          <cell r="H3412" t="str">
            <v>NON-UTILITY</v>
          </cell>
          <cell r="I3412">
            <v>-332107</v>
          </cell>
          <cell r="J3412">
            <v>0</v>
          </cell>
        </row>
        <row r="3413">
          <cell r="D3413" t="str">
            <v>409200-Decom Costs - AZ</v>
          </cell>
          <cell r="E3413" t="str">
            <v>Perm M-Item Activity State</v>
          </cell>
          <cell r="F3413" t="str">
            <v>Arizona</v>
          </cell>
          <cell r="G3413">
            <v>-815176</v>
          </cell>
          <cell r="H3413" t="str">
            <v>NON-UTILITY</v>
          </cell>
          <cell r="I3413">
            <v>-815176</v>
          </cell>
          <cell r="J3413">
            <v>0</v>
          </cell>
        </row>
        <row r="3414">
          <cell r="D3414" t="str">
            <v>409200-Decom Costs - NM</v>
          </cell>
          <cell r="E3414" t="str">
            <v>Perm M-Item Activity State</v>
          </cell>
          <cell r="F3414" t="str">
            <v>New Mexico</v>
          </cell>
          <cell r="G3414">
            <v>-815176</v>
          </cell>
          <cell r="H3414" t="str">
            <v>NON-UTILITY</v>
          </cell>
          <cell r="I3414">
            <v>-815176</v>
          </cell>
          <cell r="J3414">
            <v>0</v>
          </cell>
        </row>
        <row r="3415">
          <cell r="D3415" t="str">
            <v>409200-Decom Costs-TX</v>
          </cell>
          <cell r="E3415" t="str">
            <v>Perm M-Item Activity State</v>
          </cell>
          <cell r="F3415" t="str">
            <v>Texas</v>
          </cell>
          <cell r="G3415">
            <v>-567035</v>
          </cell>
          <cell r="H3415" t="str">
            <v>NON-UTILITY</v>
          </cell>
          <cell r="I3415">
            <v>-567035</v>
          </cell>
          <cell r="J3415">
            <v>0</v>
          </cell>
        </row>
        <row r="3416">
          <cell r="D3416" t="str">
            <v>411100 FIN48 - AZ</v>
          </cell>
          <cell r="E3416" t="str">
            <v>Perm M-Item Activity State</v>
          </cell>
          <cell r="F3416" t="str">
            <v>Arizona</v>
          </cell>
          <cell r="G3416">
            <v>0</v>
          </cell>
          <cell r="H3416" t="str">
            <v>UTILITY</v>
          </cell>
          <cell r="I3416">
            <v>0</v>
          </cell>
          <cell r="J3416">
            <v>0</v>
          </cell>
        </row>
        <row r="3417">
          <cell r="D3417" t="str">
            <v>411100 FIN48 - NM</v>
          </cell>
          <cell r="E3417" t="str">
            <v>Perm M-Item Activity State</v>
          </cell>
          <cell r="F3417" t="str">
            <v>New Mexico</v>
          </cell>
          <cell r="G3417">
            <v>0</v>
          </cell>
          <cell r="H3417" t="str">
            <v>UTILITY</v>
          </cell>
          <cell r="I3417">
            <v>0</v>
          </cell>
          <cell r="J3417">
            <v>0</v>
          </cell>
        </row>
        <row r="3418">
          <cell r="D3418" t="str">
            <v>Not Mapped - Provision</v>
          </cell>
          <cell r="E3418" t="str">
            <v>Perm M-Item Activity State</v>
          </cell>
          <cell r="F3418">
            <v>0</v>
          </cell>
          <cell r="G3418">
            <v>0</v>
          </cell>
          <cell r="H3418" t="str">
            <v>NON-UTILITY</v>
          </cell>
          <cell r="I3418">
            <v>0</v>
          </cell>
          <cell r="J3418">
            <v>0</v>
          </cell>
        </row>
        <row r="3419">
          <cell r="D3419" t="str">
            <v>409100 Other State Adjustments AZ</v>
          </cell>
          <cell r="E3419" t="str">
            <v>State Credits</v>
          </cell>
          <cell r="F3419" t="str">
            <v>Arizona</v>
          </cell>
          <cell r="G3419">
            <v>0</v>
          </cell>
          <cell r="H3419" t="str">
            <v>UTILITY</v>
          </cell>
          <cell r="I3419">
            <v>0</v>
          </cell>
          <cell r="J3419">
            <v>0</v>
          </cell>
        </row>
        <row r="3420">
          <cell r="D3420" t="str">
            <v>409100 Other State Adjustments NM</v>
          </cell>
          <cell r="E3420" t="str">
            <v>State Credits</v>
          </cell>
          <cell r="F3420" t="str">
            <v>New Mexico</v>
          </cell>
          <cell r="G3420">
            <v>0</v>
          </cell>
          <cell r="H3420" t="str">
            <v>UTILITY</v>
          </cell>
          <cell r="I3420">
            <v>0</v>
          </cell>
          <cell r="J3420">
            <v>0</v>
          </cell>
        </row>
        <row r="3421">
          <cell r="D3421" t="str">
            <v>409100 Other State Adjustments TX</v>
          </cell>
          <cell r="E3421" t="str">
            <v>State Credits</v>
          </cell>
          <cell r="F3421" t="str">
            <v>Texas</v>
          </cell>
          <cell r="G3421">
            <v>0</v>
          </cell>
          <cell r="H3421" t="str">
            <v>UTILITY</v>
          </cell>
          <cell r="I3421">
            <v>0</v>
          </cell>
          <cell r="J3421">
            <v>0</v>
          </cell>
        </row>
        <row r="3422">
          <cell r="D3422" t="str">
            <v>409100 State Adjustments - AZ</v>
          </cell>
          <cell r="E3422" t="str">
            <v>State Credits</v>
          </cell>
          <cell r="F3422" t="str">
            <v>Arizona</v>
          </cell>
          <cell r="G3422">
            <v>0</v>
          </cell>
          <cell r="H3422" t="str">
            <v>UTILITY</v>
          </cell>
          <cell r="I3422">
            <v>0</v>
          </cell>
          <cell r="J3422">
            <v>0</v>
          </cell>
        </row>
        <row r="3423">
          <cell r="D3423" t="str">
            <v>409100 State Adjustments - NM</v>
          </cell>
          <cell r="E3423" t="str">
            <v>State Credits</v>
          </cell>
          <cell r="F3423" t="str">
            <v>New Mexico</v>
          </cell>
          <cell r="G3423">
            <v>0</v>
          </cell>
          <cell r="H3423" t="str">
            <v>UTILITY</v>
          </cell>
          <cell r="I3423">
            <v>0</v>
          </cell>
          <cell r="J3423">
            <v>0</v>
          </cell>
        </row>
        <row r="3424">
          <cell r="D3424" t="str">
            <v>409100 State Adjustments - TX</v>
          </cell>
          <cell r="E3424" t="str">
            <v>State Credits</v>
          </cell>
          <cell r="F3424" t="str">
            <v>Texas</v>
          </cell>
          <cell r="G3424">
            <v>774806</v>
          </cell>
          <cell r="H3424" t="str">
            <v>UTILITY</v>
          </cell>
          <cell r="I3424">
            <v>0</v>
          </cell>
          <cell r="J3424">
            <v>774806</v>
          </cell>
        </row>
        <row r="3425">
          <cell r="D3425" t="str">
            <v>409100 State FIN 48 - AZ</v>
          </cell>
          <cell r="E3425" t="str">
            <v>State Credits</v>
          </cell>
          <cell r="F3425" t="str">
            <v>Arizona</v>
          </cell>
          <cell r="G3425">
            <v>0</v>
          </cell>
          <cell r="H3425" t="str">
            <v>UTILITY</v>
          </cell>
          <cell r="I3425">
            <v>0</v>
          </cell>
          <cell r="J3425">
            <v>0</v>
          </cell>
        </row>
        <row r="3426">
          <cell r="D3426" t="str">
            <v>409100 State FIN 48 - TX Adjustment Only</v>
          </cell>
          <cell r="E3426" t="str">
            <v>State Credits</v>
          </cell>
          <cell r="F3426" t="str">
            <v>Texas</v>
          </cell>
          <cell r="G3426">
            <v>0</v>
          </cell>
          <cell r="H3426" t="str">
            <v>UTILITY</v>
          </cell>
          <cell r="I3426">
            <v>0</v>
          </cell>
          <cell r="J3426">
            <v>0</v>
          </cell>
        </row>
        <row r="3427">
          <cell r="D3427" t="str">
            <v>409100 State Tax Expense - TX</v>
          </cell>
          <cell r="E3427" t="str">
            <v>State Credits</v>
          </cell>
          <cell r="F3427" t="str">
            <v>Texas</v>
          </cell>
          <cell r="G3427">
            <v>0</v>
          </cell>
          <cell r="H3427" t="str">
            <v>UTILITY</v>
          </cell>
          <cell r="I3427">
            <v>0</v>
          </cell>
          <cell r="J3427">
            <v>0</v>
          </cell>
        </row>
        <row r="3428">
          <cell r="D3428" t="str">
            <v>409200 State Adjustments - AZ</v>
          </cell>
          <cell r="E3428" t="str">
            <v>State Credits</v>
          </cell>
          <cell r="F3428" t="str">
            <v>Arizona</v>
          </cell>
          <cell r="G3428">
            <v>0</v>
          </cell>
          <cell r="H3428" t="str">
            <v>NON-UTILITY</v>
          </cell>
          <cell r="I3428">
            <v>0</v>
          </cell>
          <cell r="J3428">
            <v>0</v>
          </cell>
        </row>
        <row r="3429">
          <cell r="D3429" t="str">
            <v>409200 State Adjustments - NM</v>
          </cell>
          <cell r="E3429" t="str">
            <v>State Credits</v>
          </cell>
          <cell r="F3429" t="str">
            <v>New Mexico</v>
          </cell>
          <cell r="G3429">
            <v>0</v>
          </cell>
          <cell r="H3429" t="str">
            <v>NON-UTILITY</v>
          </cell>
          <cell r="I3429">
            <v>0</v>
          </cell>
          <cell r="J3429">
            <v>0</v>
          </cell>
        </row>
        <row r="3430">
          <cell r="D3430" t="str">
            <v>410100-Amortization of ADSIT-S: Reg DIT Activity (EXP) - AZ</v>
          </cell>
          <cell r="E3430" t="str">
            <v>State Credits</v>
          </cell>
          <cell r="F3430" t="str">
            <v>Arizona</v>
          </cell>
          <cell r="G3430">
            <v>0</v>
          </cell>
          <cell r="H3430" t="str">
            <v>UTILITY</v>
          </cell>
          <cell r="I3430">
            <v>0</v>
          </cell>
          <cell r="J3430">
            <v>0</v>
          </cell>
        </row>
        <row r="3431">
          <cell r="D3431" t="str">
            <v>410100-Amortization of ADSIT-S: Reg DIT Activity (EXP) - NM</v>
          </cell>
          <cell r="E3431" t="str">
            <v>State Credits</v>
          </cell>
          <cell r="F3431" t="str">
            <v>New Mexico</v>
          </cell>
          <cell r="G3431">
            <v>0</v>
          </cell>
          <cell r="H3431" t="str">
            <v>UTILITY</v>
          </cell>
          <cell r="I3431">
            <v>0</v>
          </cell>
          <cell r="J3431">
            <v>0</v>
          </cell>
        </row>
        <row r="3432">
          <cell r="D3432" t="str">
            <v>410100-Amortization of ADSIT-S: Reg DIT Activity (EXP) - TX</v>
          </cell>
          <cell r="E3432" t="str">
            <v>State Credits</v>
          </cell>
          <cell r="F3432" t="str">
            <v>Texas</v>
          </cell>
          <cell r="G3432">
            <v>0</v>
          </cell>
          <cell r="H3432" t="str">
            <v>UTILITY</v>
          </cell>
          <cell r="I3432">
            <v>0</v>
          </cell>
          <cell r="J3432">
            <v>0</v>
          </cell>
        </row>
        <row r="3433">
          <cell r="D3433" t="str">
            <v>282000-AEFUDC-F: Change in FAS109 Bal - Federal</v>
          </cell>
          <cell r="E3433" t="str">
            <v>ITC Amortization</v>
          </cell>
          <cell r="F3433" t="str">
            <v>Federal</v>
          </cell>
          <cell r="G3433">
            <v>-9438251.0099999998</v>
          </cell>
          <cell r="H3433" t="str">
            <v>NON-UTILITY</v>
          </cell>
          <cell r="I3433">
            <v>-9438251.0099999998</v>
          </cell>
          <cell r="J3433">
            <v>0</v>
          </cell>
        </row>
        <row r="3434">
          <cell r="D3434" t="str">
            <v>410100-CIAC-S: Difference Activity - State</v>
          </cell>
          <cell r="E3434" t="str">
            <v>State Timing Differences Activity</v>
          </cell>
          <cell r="F3434">
            <v>0</v>
          </cell>
          <cell r="G3434">
            <v>0</v>
          </cell>
          <cell r="H3434" t="str">
            <v>UTILITY</v>
          </cell>
          <cell r="I3434">
            <v>0</v>
          </cell>
          <cell r="J3434">
            <v>0</v>
          </cell>
        </row>
        <row r="3435">
          <cell r="D3435" t="str">
            <v>410100-Excess ADSIT AZ-S: Difference Activity - State</v>
          </cell>
          <cell r="E3435" t="str">
            <v>State Timing Differences Activity</v>
          </cell>
          <cell r="F3435" t="str">
            <v>Arizona</v>
          </cell>
          <cell r="G3435">
            <v>0</v>
          </cell>
          <cell r="H3435" t="str">
            <v>UTILITY</v>
          </cell>
          <cell r="I3435">
            <v>0</v>
          </cell>
          <cell r="J3435">
            <v>0</v>
          </cell>
        </row>
        <row r="3436">
          <cell r="D3436" t="str">
            <v>410100-Excess ADSIT NM-S: Difference Activity - State</v>
          </cell>
          <cell r="E3436" t="str">
            <v>State Timing Differences Activity</v>
          </cell>
          <cell r="F3436" t="str">
            <v>New Mexico</v>
          </cell>
          <cell r="G3436">
            <v>0</v>
          </cell>
          <cell r="H3436" t="str">
            <v>UTILITY</v>
          </cell>
          <cell r="I3436">
            <v>0</v>
          </cell>
          <cell r="J3436">
            <v>0</v>
          </cell>
        </row>
        <row r="3437">
          <cell r="D3437" t="str">
            <v>410100-Excess ADSIT TX-S: Difference Activity - State</v>
          </cell>
          <cell r="E3437" t="str">
            <v>State Timing Differences Activity</v>
          </cell>
          <cell r="F3437" t="str">
            <v>Texas</v>
          </cell>
          <cell r="G3437">
            <v>0</v>
          </cell>
          <cell r="H3437" t="str">
            <v>UTILITY</v>
          </cell>
          <cell r="I3437">
            <v>0</v>
          </cell>
          <cell r="J3437">
            <v>0</v>
          </cell>
        </row>
        <row r="3438">
          <cell r="D3438" t="str">
            <v>410100-NOL AZ-S: Difference Activity - State</v>
          </cell>
          <cell r="E3438" t="str">
            <v>State Timing Differences Activity</v>
          </cell>
          <cell r="F3438" t="str">
            <v>Arizona</v>
          </cell>
          <cell r="G3438">
            <v>0</v>
          </cell>
          <cell r="H3438" t="str">
            <v>UTILITY</v>
          </cell>
          <cell r="I3438">
            <v>0</v>
          </cell>
          <cell r="J3438">
            <v>0</v>
          </cell>
        </row>
        <row r="3439">
          <cell r="D3439" t="str">
            <v>410100-NOL NM-S: Difference Activity - State</v>
          </cell>
          <cell r="E3439" t="str">
            <v>State Timing Differences Activity</v>
          </cell>
          <cell r="F3439" t="str">
            <v>New Mexico</v>
          </cell>
          <cell r="G3439">
            <v>0</v>
          </cell>
          <cell r="H3439" t="str">
            <v>UTILITY</v>
          </cell>
          <cell r="I3439">
            <v>0</v>
          </cell>
          <cell r="J3439">
            <v>0</v>
          </cell>
        </row>
        <row r="3440">
          <cell r="D3440" t="str">
            <v>410100-Other-AZ: Difference Activity - State</v>
          </cell>
          <cell r="E3440" t="str">
            <v>State Timing Differences Activity</v>
          </cell>
          <cell r="F3440">
            <v>0</v>
          </cell>
          <cell r="G3440">
            <v>0</v>
          </cell>
          <cell r="H3440" t="str">
            <v>UTILITY</v>
          </cell>
          <cell r="I3440">
            <v>0</v>
          </cell>
          <cell r="J3440">
            <v>0</v>
          </cell>
        </row>
        <row r="3441">
          <cell r="D3441" t="str">
            <v>410100-Other-S: Difference Activity - State Adj</v>
          </cell>
          <cell r="E3441" t="str">
            <v>State Timing Differences Activity</v>
          </cell>
          <cell r="F3441">
            <v>0</v>
          </cell>
          <cell r="G3441">
            <v>0</v>
          </cell>
          <cell r="H3441" t="str">
            <v>UTILITY</v>
          </cell>
          <cell r="I3441">
            <v>0</v>
          </cell>
          <cell r="J3441">
            <v>0</v>
          </cell>
        </row>
        <row r="3442">
          <cell r="D3442" t="str">
            <v>410200-Excess ADSIT AZ-S: Difference Activity - State</v>
          </cell>
          <cell r="E3442" t="str">
            <v>State Timing Differences Activity</v>
          </cell>
          <cell r="F3442" t="str">
            <v>Arizona</v>
          </cell>
          <cell r="G3442">
            <v>0</v>
          </cell>
          <cell r="H3442" t="str">
            <v>NON-UTILITY</v>
          </cell>
          <cell r="I3442">
            <v>0</v>
          </cell>
          <cell r="J3442">
            <v>0</v>
          </cell>
        </row>
        <row r="3443">
          <cell r="D3443" t="str">
            <v>410200-Excess ADSIT NM-S: Difference Activity - State</v>
          </cell>
          <cell r="E3443" t="str">
            <v>State Timing Differences Activity</v>
          </cell>
          <cell r="F3443" t="str">
            <v>New Mexico</v>
          </cell>
          <cell r="G3443">
            <v>0</v>
          </cell>
          <cell r="H3443" t="str">
            <v>NON-UTILITY</v>
          </cell>
          <cell r="I3443">
            <v>0</v>
          </cell>
          <cell r="J3443">
            <v>0</v>
          </cell>
        </row>
        <row r="3444">
          <cell r="D3444" t="str">
            <v>410200-Excess ADSIT TX-S: Difference Activity - State</v>
          </cell>
          <cell r="E3444" t="str">
            <v>State Timing Differences Activity</v>
          </cell>
          <cell r="F3444" t="str">
            <v>Texas</v>
          </cell>
          <cell r="G3444">
            <v>0</v>
          </cell>
          <cell r="H3444" t="str">
            <v>NON-UTILITY</v>
          </cell>
          <cell r="I3444">
            <v>0</v>
          </cell>
          <cell r="J3444">
            <v>0</v>
          </cell>
        </row>
        <row r="3445">
          <cell r="D3445" t="str">
            <v>410200-NOL AZ-AZ: Difference Activity - State</v>
          </cell>
          <cell r="E3445" t="str">
            <v>State Timing Differences Activity</v>
          </cell>
          <cell r="F3445" t="str">
            <v>Arizona</v>
          </cell>
          <cell r="G3445">
            <v>0</v>
          </cell>
          <cell r="H3445" t="str">
            <v>NON-UTILITY</v>
          </cell>
          <cell r="I3445">
            <v>0</v>
          </cell>
          <cell r="J3445">
            <v>0</v>
          </cell>
        </row>
        <row r="3446">
          <cell r="D3446" t="str">
            <v>411100-Depr Differences AZ-AZ-S: Difference Activity - State</v>
          </cell>
          <cell r="E3446" t="str">
            <v>State Timing Differences Activity</v>
          </cell>
          <cell r="F3446" t="str">
            <v>Arizona</v>
          </cell>
          <cell r="G3446">
            <v>181342795</v>
          </cell>
          <cell r="H3446" t="str">
            <v>UTILITY</v>
          </cell>
          <cell r="I3446">
            <v>0</v>
          </cell>
          <cell r="J3446">
            <v>181342795</v>
          </cell>
        </row>
        <row r="3447">
          <cell r="D3447" t="str">
            <v>Not Mapped: Difference Activity - State</v>
          </cell>
          <cell r="E3447" t="str">
            <v>State Timing Differences Activity</v>
          </cell>
          <cell r="F3447">
            <v>0</v>
          </cell>
          <cell r="G3447">
            <v>0</v>
          </cell>
          <cell r="H3447" t="str">
            <v>NON-UTILITY</v>
          </cell>
          <cell r="I3447">
            <v>0</v>
          </cell>
          <cell r="J3447">
            <v>0</v>
          </cell>
        </row>
        <row r="3448">
          <cell r="D3448" t="str">
            <v>ZZZ410100-ABFUDC CWIP-S: Difference Activity - State</v>
          </cell>
          <cell r="E3448" t="str">
            <v>State Timing Differences Activity</v>
          </cell>
          <cell r="F3448">
            <v>0</v>
          </cell>
          <cell r="G3448">
            <v>0</v>
          </cell>
          <cell r="H3448" t="str">
            <v>UTILITY</v>
          </cell>
          <cell r="I3448">
            <v>0</v>
          </cell>
          <cell r="J3448">
            <v>0</v>
          </cell>
        </row>
        <row r="3449">
          <cell r="D3449" t="str">
            <v>ZZZ410100-Amort of Debt Costs-S: Difference Activity - State</v>
          </cell>
          <cell r="E3449" t="str">
            <v>State Timing Differences Activity</v>
          </cell>
          <cell r="F3449">
            <v>0</v>
          </cell>
          <cell r="G3449">
            <v>0</v>
          </cell>
          <cell r="H3449" t="str">
            <v>UTILITY</v>
          </cell>
          <cell r="I3449">
            <v>0</v>
          </cell>
          <cell r="J3449">
            <v>0</v>
          </cell>
        </row>
        <row r="3450">
          <cell r="D3450" t="str">
            <v>ZZZ410100-Amortization of Debt Costs-S: Difference Activity - State</v>
          </cell>
          <cell r="E3450" t="str">
            <v>State Timing Differences Activity</v>
          </cell>
          <cell r="F3450">
            <v>0</v>
          </cell>
          <cell r="G3450">
            <v>0</v>
          </cell>
          <cell r="H3450" t="str">
            <v>UTILITY</v>
          </cell>
          <cell r="I3450">
            <v>0</v>
          </cell>
          <cell r="J3450">
            <v>0</v>
          </cell>
        </row>
        <row r="3451">
          <cell r="D3451" t="str">
            <v>ZZZ410100-Capitalized Interest-S: Difference Activity - State</v>
          </cell>
          <cell r="E3451" t="str">
            <v>State Timing Differences Activity</v>
          </cell>
          <cell r="F3451">
            <v>0</v>
          </cell>
          <cell r="G3451">
            <v>0</v>
          </cell>
          <cell r="H3451" t="str">
            <v>UTILITY</v>
          </cell>
          <cell r="I3451">
            <v>0</v>
          </cell>
          <cell r="J3451">
            <v>0</v>
          </cell>
        </row>
        <row r="3452">
          <cell r="D3452" t="str">
            <v>ZZZ410100-Coal Reclamation Costs-S: Difference Activity - State</v>
          </cell>
          <cell r="E3452" t="str">
            <v>State Timing Differences Activity</v>
          </cell>
          <cell r="F3452">
            <v>0</v>
          </cell>
          <cell r="G3452">
            <v>0</v>
          </cell>
          <cell r="H3452" t="str">
            <v>UTILITY</v>
          </cell>
          <cell r="I3452">
            <v>0</v>
          </cell>
          <cell r="J3452">
            <v>0</v>
          </cell>
        </row>
        <row r="3453">
          <cell r="D3453" t="str">
            <v>ZZZ410100-Decommissioning Costs-S: Difference Activity - State</v>
          </cell>
          <cell r="E3453" t="str">
            <v>State Timing Differences Activity</v>
          </cell>
          <cell r="F3453">
            <v>0</v>
          </cell>
          <cell r="G3453">
            <v>0</v>
          </cell>
          <cell r="H3453" t="str">
            <v>UTILITY</v>
          </cell>
          <cell r="I3453">
            <v>0</v>
          </cell>
          <cell r="J3453">
            <v>0</v>
          </cell>
        </row>
        <row r="3454">
          <cell r="D3454" t="str">
            <v>ZZZ410100-Deferred Fuel FERC-S: Difference Activity - State</v>
          </cell>
          <cell r="E3454" t="str">
            <v>State Timing Differences Activity</v>
          </cell>
          <cell r="F3454">
            <v>0</v>
          </cell>
          <cell r="G3454">
            <v>0</v>
          </cell>
          <cell r="H3454" t="str">
            <v>UTILITY</v>
          </cell>
          <cell r="I3454">
            <v>0</v>
          </cell>
          <cell r="J3454">
            <v>0</v>
          </cell>
        </row>
        <row r="3455">
          <cell r="D3455" t="str">
            <v>ZZZ410100-Deferred Fuel NM-S: Difference Activity - State</v>
          </cell>
          <cell r="E3455" t="str">
            <v>State Timing Differences Activity</v>
          </cell>
          <cell r="F3455">
            <v>0</v>
          </cell>
          <cell r="G3455">
            <v>0</v>
          </cell>
          <cell r="H3455" t="str">
            <v>UTILITY</v>
          </cell>
          <cell r="I3455">
            <v>0</v>
          </cell>
          <cell r="J3455">
            <v>0</v>
          </cell>
        </row>
        <row r="3456">
          <cell r="D3456" t="str">
            <v>ZZZ410100-Deferred Fuel TX-S: Difference Activity - State</v>
          </cell>
          <cell r="E3456" t="str">
            <v>State Timing Differences Activity</v>
          </cell>
          <cell r="F3456">
            <v>0</v>
          </cell>
          <cell r="G3456">
            <v>0</v>
          </cell>
          <cell r="H3456" t="str">
            <v>UTILITY</v>
          </cell>
          <cell r="I3456">
            <v>0</v>
          </cell>
          <cell r="J3456">
            <v>0</v>
          </cell>
        </row>
        <row r="3457">
          <cell r="D3457" t="str">
            <v>ZZZ410100-Depreciation Differences-S: Difference Activity - State</v>
          </cell>
          <cell r="E3457" t="str">
            <v>State Timing Differences Activity</v>
          </cell>
          <cell r="F3457">
            <v>0</v>
          </cell>
          <cell r="G3457">
            <v>0</v>
          </cell>
          <cell r="H3457" t="str">
            <v>UTILITY</v>
          </cell>
          <cell r="I3457">
            <v>0</v>
          </cell>
          <cell r="J3457">
            <v>0</v>
          </cell>
        </row>
        <row r="3458">
          <cell r="D3458" t="str">
            <v>ZZZ410100-Other Employee Benefits-S: Difference Activity - State</v>
          </cell>
          <cell r="E3458" t="str">
            <v>State Timing Differences Activity</v>
          </cell>
          <cell r="F3458">
            <v>0</v>
          </cell>
          <cell r="G3458">
            <v>0</v>
          </cell>
          <cell r="H3458" t="str">
            <v>UTILITY</v>
          </cell>
          <cell r="I3458">
            <v>0</v>
          </cell>
          <cell r="J3458">
            <v>0</v>
          </cell>
        </row>
        <row r="3459">
          <cell r="D3459" t="str">
            <v>ZZZ410100-Other-S: Difference Activity - State</v>
          </cell>
          <cell r="E3459" t="str">
            <v>State Timing Differences Activity</v>
          </cell>
          <cell r="F3459">
            <v>0</v>
          </cell>
          <cell r="G3459">
            <v>0</v>
          </cell>
          <cell r="H3459" t="str">
            <v>UTILITY</v>
          </cell>
          <cell r="I3459">
            <v>0</v>
          </cell>
          <cell r="J3459">
            <v>0</v>
          </cell>
        </row>
        <row r="3460">
          <cell r="D3460" t="str">
            <v>ZZZ410100-R&amp;D Credit: Difference Activity - State</v>
          </cell>
          <cell r="E3460" t="str">
            <v>State Timing Differences Activity</v>
          </cell>
          <cell r="F3460">
            <v>0</v>
          </cell>
          <cell r="G3460">
            <v>0</v>
          </cell>
          <cell r="H3460" t="str">
            <v>UTILITY</v>
          </cell>
          <cell r="I3460">
            <v>0</v>
          </cell>
          <cell r="J3460">
            <v>0</v>
          </cell>
        </row>
        <row r="3461">
          <cell r="D3461" t="str">
            <v>ZZZ410100-Repair Allowance-S: Difference Activity - State</v>
          </cell>
          <cell r="E3461" t="str">
            <v>State Timing Differences Activity</v>
          </cell>
          <cell r="F3461">
            <v>0</v>
          </cell>
          <cell r="G3461">
            <v>0</v>
          </cell>
          <cell r="H3461" t="str">
            <v>UTILITY</v>
          </cell>
          <cell r="I3461">
            <v>0</v>
          </cell>
          <cell r="J3461">
            <v>0</v>
          </cell>
        </row>
        <row r="3462">
          <cell r="D3462" t="str">
            <v>ZZZ410100-Retirement Plans-S: Difference Activity - State</v>
          </cell>
          <cell r="E3462" t="str">
            <v>State Timing Differences Activity</v>
          </cell>
          <cell r="F3462">
            <v>0</v>
          </cell>
          <cell r="G3462">
            <v>0</v>
          </cell>
          <cell r="H3462" t="str">
            <v>UTILITY</v>
          </cell>
          <cell r="I3462">
            <v>0</v>
          </cell>
          <cell r="J3462">
            <v>0</v>
          </cell>
        </row>
        <row r="3463">
          <cell r="D3463" t="str">
            <v>ZZZ410100-SFAS 143 ARO-S: Difference Activity - State</v>
          </cell>
          <cell r="E3463" t="str">
            <v>State Timing Differences Activity</v>
          </cell>
          <cell r="F3463">
            <v>0</v>
          </cell>
          <cell r="G3463">
            <v>0</v>
          </cell>
          <cell r="H3463" t="str">
            <v>UTILITY</v>
          </cell>
          <cell r="I3463">
            <v>0</v>
          </cell>
          <cell r="J3463">
            <v>0</v>
          </cell>
        </row>
        <row r="3464">
          <cell r="D3464" t="str">
            <v>ZZZ410100-Section 174 R&amp;D-S: Difference Activity - State</v>
          </cell>
          <cell r="E3464" t="str">
            <v>State Timing Differences Activity</v>
          </cell>
          <cell r="F3464">
            <v>0</v>
          </cell>
          <cell r="G3464">
            <v>0</v>
          </cell>
          <cell r="H3464" t="str">
            <v>UTILITY</v>
          </cell>
          <cell r="I3464">
            <v>0</v>
          </cell>
          <cell r="J3464">
            <v>0</v>
          </cell>
        </row>
        <row r="3465">
          <cell r="D3465" t="str">
            <v>ZZZ410100-TOTF Income Taxes-S: Difference Activity - State</v>
          </cell>
          <cell r="E3465" t="str">
            <v>State Timing Differences Activity</v>
          </cell>
          <cell r="F3465">
            <v>0</v>
          </cell>
          <cell r="G3465">
            <v>0</v>
          </cell>
          <cell r="H3465" t="str">
            <v>UTILITY</v>
          </cell>
          <cell r="I3465">
            <v>0</v>
          </cell>
          <cell r="J3465">
            <v>0</v>
          </cell>
        </row>
        <row r="3466">
          <cell r="D3466" t="str">
            <v>ZZZ410100-Unbilled Revenue-S: Difference Activity - State</v>
          </cell>
          <cell r="E3466" t="str">
            <v>State Timing Differences Activity</v>
          </cell>
          <cell r="F3466">
            <v>0</v>
          </cell>
          <cell r="G3466">
            <v>0</v>
          </cell>
          <cell r="H3466" t="str">
            <v>UTILITY</v>
          </cell>
          <cell r="I3466">
            <v>0</v>
          </cell>
          <cell r="J3466">
            <v>0</v>
          </cell>
        </row>
        <row r="3467">
          <cell r="D3467" t="str">
            <v>ZZZ410200-ABFUDC CWIP-S: Difference Activity - State</v>
          </cell>
          <cell r="E3467" t="str">
            <v>State Timing Differences Activity</v>
          </cell>
          <cell r="F3467">
            <v>0</v>
          </cell>
          <cell r="G3467">
            <v>0</v>
          </cell>
          <cell r="H3467" t="str">
            <v>NON-UTILITY</v>
          </cell>
          <cell r="I3467">
            <v>0</v>
          </cell>
          <cell r="J3467">
            <v>0</v>
          </cell>
        </row>
        <row r="3468">
          <cell r="D3468" t="str">
            <v>ZZZ410200-Decommissioning Costs FQF-S: Difference Activity - State</v>
          </cell>
          <cell r="E3468" t="str">
            <v>State Timing Differences Activity</v>
          </cell>
          <cell r="F3468">
            <v>0</v>
          </cell>
          <cell r="G3468">
            <v>0</v>
          </cell>
          <cell r="H3468" t="str">
            <v>NON-UTILITY</v>
          </cell>
          <cell r="I3468">
            <v>0</v>
          </cell>
          <cell r="J3468">
            <v>0</v>
          </cell>
        </row>
        <row r="3469">
          <cell r="D3469" t="str">
            <v>ZZZ410200-Other-S: Difference Activity - State</v>
          </cell>
          <cell r="E3469" t="str">
            <v>State Timing Differences Activity</v>
          </cell>
          <cell r="F3469">
            <v>0</v>
          </cell>
          <cell r="G3469">
            <v>0</v>
          </cell>
          <cell r="H3469" t="str">
            <v>NON-UTILITY</v>
          </cell>
          <cell r="I3469">
            <v>0</v>
          </cell>
          <cell r="J3469">
            <v>0</v>
          </cell>
        </row>
        <row r="3470">
          <cell r="D3470" t="str">
            <v>ZZZ411100-ABFUDC CWIP-S: Difference Activity - State</v>
          </cell>
          <cell r="E3470" t="str">
            <v>State Timing Differences Activity</v>
          </cell>
          <cell r="F3470">
            <v>0</v>
          </cell>
          <cell r="G3470">
            <v>0</v>
          </cell>
          <cell r="H3470" t="str">
            <v>UTILITY</v>
          </cell>
          <cell r="I3470">
            <v>0</v>
          </cell>
          <cell r="J3470">
            <v>0</v>
          </cell>
        </row>
        <row r="3471">
          <cell r="D3471" t="str">
            <v>440000-NMRT01-RESIDENT-CUSTOMER</v>
          </cell>
          <cell r="E3471">
            <v>0</v>
          </cell>
          <cell r="F3471">
            <v>0</v>
          </cell>
          <cell r="G3471">
            <v>1161108</v>
          </cell>
          <cell r="H3471" t="str">
            <v>UTILITY</v>
          </cell>
          <cell r="I3471">
            <v>0</v>
          </cell>
          <cell r="J3471">
            <v>1161108</v>
          </cell>
        </row>
        <row r="3472">
          <cell r="D3472" t="str">
            <v>440000-NMRT12-AR LIGHT-CUSTOMER</v>
          </cell>
          <cell r="E3472">
            <v>0</v>
          </cell>
          <cell r="F3472">
            <v>0</v>
          </cell>
          <cell r="G3472">
            <v>0</v>
          </cell>
          <cell r="H3472" t="str">
            <v>UTILITY</v>
          </cell>
          <cell r="I3472">
            <v>0</v>
          </cell>
          <cell r="J3472">
            <v>0</v>
          </cell>
        </row>
        <row r="3473">
          <cell r="D3473" t="str">
            <v>440000-TXRT01-RESIDENTIAL-CUSTOMER</v>
          </cell>
          <cell r="E3473">
            <v>0</v>
          </cell>
          <cell r="F3473">
            <v>0</v>
          </cell>
          <cell r="G3473">
            <v>3313164</v>
          </cell>
          <cell r="H3473" t="str">
            <v>UTILITY</v>
          </cell>
          <cell r="I3473">
            <v>0</v>
          </cell>
          <cell r="J3473">
            <v>3313164</v>
          </cell>
        </row>
        <row r="3474">
          <cell r="D3474" t="str">
            <v>440000-TXRT28-AREA LIGHTIN-CUSTOMER</v>
          </cell>
          <cell r="E3474">
            <v>0</v>
          </cell>
          <cell r="F3474">
            <v>0</v>
          </cell>
          <cell r="G3474">
            <v>2705</v>
          </cell>
          <cell r="H3474" t="str">
            <v>UTILITY</v>
          </cell>
          <cell r="I3474">
            <v>0</v>
          </cell>
          <cell r="J3474">
            <v>2705</v>
          </cell>
        </row>
        <row r="3475">
          <cell r="D3475" t="str">
            <v>440000-TXRTVRE-VOLREN ENGY-CUSTOMER</v>
          </cell>
          <cell r="E3475">
            <v>0</v>
          </cell>
          <cell r="F3475">
            <v>0</v>
          </cell>
          <cell r="G3475">
            <v>0</v>
          </cell>
          <cell r="H3475" t="str">
            <v>UTILITY</v>
          </cell>
          <cell r="I3475">
            <v>0</v>
          </cell>
          <cell r="J3475">
            <v>0</v>
          </cell>
        </row>
        <row r="3476">
          <cell r="D3476" t="str">
            <v>440000-TXRTWH-WATER HEAT-CUSTOMER</v>
          </cell>
          <cell r="E3476">
            <v>0</v>
          </cell>
          <cell r="F3476">
            <v>0</v>
          </cell>
          <cell r="G3476">
            <v>50</v>
          </cell>
          <cell r="H3476" t="str">
            <v>UTILITY</v>
          </cell>
          <cell r="I3476">
            <v>0</v>
          </cell>
          <cell r="J3476">
            <v>50</v>
          </cell>
        </row>
        <row r="3477">
          <cell r="D3477" t="str">
            <v>442000-NMRT03-SM GENL-CUSTOMER</v>
          </cell>
          <cell r="E3477">
            <v>0</v>
          </cell>
          <cell r="F3477">
            <v>0</v>
          </cell>
          <cell r="G3477">
            <v>0</v>
          </cell>
          <cell r="H3477" t="str">
            <v>UTILITY</v>
          </cell>
          <cell r="I3477">
            <v>0</v>
          </cell>
          <cell r="J3477">
            <v>0</v>
          </cell>
        </row>
        <row r="3478">
          <cell r="D3478" t="str">
            <v>442000-NMRT04-GRL SERV-CUSTOMER</v>
          </cell>
          <cell r="E3478">
            <v>0</v>
          </cell>
          <cell r="F3478">
            <v>0</v>
          </cell>
          <cell r="G3478">
            <v>0</v>
          </cell>
          <cell r="H3478" t="str">
            <v>UTILITY</v>
          </cell>
          <cell r="I3478">
            <v>0</v>
          </cell>
          <cell r="J3478">
            <v>0</v>
          </cell>
        </row>
        <row r="3479">
          <cell r="D3479" t="str">
            <v>442000-NMRT05-IRRIGAT-CUSTOMER</v>
          </cell>
          <cell r="E3479">
            <v>0</v>
          </cell>
          <cell r="F3479">
            <v>0</v>
          </cell>
          <cell r="G3479">
            <v>0</v>
          </cell>
          <cell r="H3479" t="str">
            <v>UTILITY</v>
          </cell>
          <cell r="I3479">
            <v>0</v>
          </cell>
          <cell r="J3479">
            <v>0</v>
          </cell>
        </row>
        <row r="3480">
          <cell r="D3480" t="str">
            <v>442000-NMRT08-PUMPING-CUSTOMER</v>
          </cell>
          <cell r="E3480">
            <v>0</v>
          </cell>
          <cell r="F3480">
            <v>0</v>
          </cell>
          <cell r="G3480">
            <v>0</v>
          </cell>
          <cell r="H3480" t="str">
            <v>UTILITY</v>
          </cell>
          <cell r="I3480">
            <v>0</v>
          </cell>
          <cell r="J3480">
            <v>0</v>
          </cell>
        </row>
        <row r="3481">
          <cell r="D3481" t="str">
            <v>442000-NMRT09-LRG PWR-CUSTOMER</v>
          </cell>
          <cell r="E3481">
            <v>0</v>
          </cell>
          <cell r="F3481">
            <v>0</v>
          </cell>
          <cell r="G3481">
            <v>0</v>
          </cell>
          <cell r="H3481" t="str">
            <v>UTILITY</v>
          </cell>
          <cell r="I3481">
            <v>0</v>
          </cell>
          <cell r="J3481">
            <v>0</v>
          </cell>
        </row>
        <row r="3482">
          <cell r="D3482" t="str">
            <v>442000-NMRT12-AR LIGHT-CUSTOMER</v>
          </cell>
          <cell r="E3482">
            <v>0</v>
          </cell>
          <cell r="F3482">
            <v>0</v>
          </cell>
          <cell r="G3482">
            <v>0</v>
          </cell>
          <cell r="H3482" t="str">
            <v>UTILITY</v>
          </cell>
          <cell r="I3482">
            <v>0</v>
          </cell>
          <cell r="J3482">
            <v>0</v>
          </cell>
        </row>
        <row r="3483">
          <cell r="D3483" t="str">
            <v>442000-NMRT19-SEAS AGR-CUSTOMER</v>
          </cell>
          <cell r="E3483">
            <v>0</v>
          </cell>
          <cell r="F3483">
            <v>0</v>
          </cell>
          <cell r="G3483">
            <v>0</v>
          </cell>
          <cell r="H3483" t="str">
            <v>UTILITY</v>
          </cell>
          <cell r="I3483">
            <v>0</v>
          </cell>
          <cell r="J3483">
            <v>0</v>
          </cell>
        </row>
        <row r="3484">
          <cell r="D3484" t="str">
            <v>442000-NMRT25-OUTD REC-CUSTOMER</v>
          </cell>
          <cell r="E3484">
            <v>0</v>
          </cell>
          <cell r="F3484">
            <v>0</v>
          </cell>
          <cell r="G3484">
            <v>0</v>
          </cell>
          <cell r="H3484" t="str">
            <v>UTILITY</v>
          </cell>
          <cell r="I3484">
            <v>0</v>
          </cell>
          <cell r="J3484">
            <v>0</v>
          </cell>
        </row>
        <row r="3485">
          <cell r="D3485" t="str">
            <v>442000-NMRT29-INTERRUP-CUSTOMER</v>
          </cell>
          <cell r="E3485">
            <v>0</v>
          </cell>
          <cell r="F3485">
            <v>0</v>
          </cell>
          <cell r="G3485">
            <v>0</v>
          </cell>
          <cell r="H3485" t="str">
            <v>UTILITY</v>
          </cell>
          <cell r="I3485">
            <v>0</v>
          </cell>
          <cell r="J3485">
            <v>0</v>
          </cell>
        </row>
        <row r="3486">
          <cell r="D3486" t="str">
            <v>442000-TXRT02-SMALL GENL-CUSTOMER</v>
          </cell>
          <cell r="E3486">
            <v>0</v>
          </cell>
          <cell r="F3486">
            <v>0</v>
          </cell>
          <cell r="G3486">
            <v>290470</v>
          </cell>
          <cell r="H3486" t="str">
            <v>UTILITY</v>
          </cell>
          <cell r="I3486">
            <v>0</v>
          </cell>
          <cell r="J3486">
            <v>290470</v>
          </cell>
        </row>
        <row r="3487">
          <cell r="D3487" t="str">
            <v>442000-TXRT07-OUTD RECREAT-CUSTOMER</v>
          </cell>
          <cell r="E3487">
            <v>0</v>
          </cell>
          <cell r="F3487">
            <v>0</v>
          </cell>
          <cell r="G3487">
            <v>171</v>
          </cell>
          <cell r="H3487" t="str">
            <v>UTILITY</v>
          </cell>
          <cell r="I3487">
            <v>0</v>
          </cell>
          <cell r="J3487">
            <v>171</v>
          </cell>
        </row>
        <row r="3488">
          <cell r="D3488" t="str">
            <v>442000-TXRT22-IRRIGATION-CUSTOMER</v>
          </cell>
          <cell r="E3488">
            <v>0</v>
          </cell>
          <cell r="F3488">
            <v>0</v>
          </cell>
          <cell r="G3488">
            <v>1462</v>
          </cell>
          <cell r="H3488" t="str">
            <v>UTILITY</v>
          </cell>
          <cell r="I3488">
            <v>0</v>
          </cell>
          <cell r="J3488">
            <v>1462</v>
          </cell>
        </row>
        <row r="3489">
          <cell r="D3489" t="str">
            <v>442000-TXRT24-GENERAL SERV-CUSTOMER</v>
          </cell>
          <cell r="E3489">
            <v>0</v>
          </cell>
          <cell r="F3489">
            <v>0</v>
          </cell>
          <cell r="G3489">
            <v>75507</v>
          </cell>
          <cell r="H3489" t="str">
            <v>UTILITY</v>
          </cell>
          <cell r="I3489">
            <v>0</v>
          </cell>
          <cell r="J3489">
            <v>75507</v>
          </cell>
        </row>
        <row r="3490">
          <cell r="D3490" t="str">
            <v>442000-TXRT25-LARGE POWER-CUSTOMER</v>
          </cell>
          <cell r="E3490">
            <v>0</v>
          </cell>
          <cell r="F3490">
            <v>0</v>
          </cell>
          <cell r="G3490">
            <v>735</v>
          </cell>
          <cell r="H3490" t="str">
            <v>UTILITY</v>
          </cell>
          <cell r="I3490">
            <v>0</v>
          </cell>
          <cell r="J3490">
            <v>735</v>
          </cell>
        </row>
        <row r="3491">
          <cell r="D3491" t="str">
            <v>442000-TXRT28-AREA LIGHTIN-CUSTOMER</v>
          </cell>
          <cell r="E3491">
            <v>0</v>
          </cell>
          <cell r="F3491">
            <v>0</v>
          </cell>
          <cell r="G3491">
            <v>5275</v>
          </cell>
          <cell r="H3491" t="str">
            <v>UTILITY</v>
          </cell>
          <cell r="I3491">
            <v>0</v>
          </cell>
          <cell r="J3491">
            <v>5275</v>
          </cell>
        </row>
        <row r="3492">
          <cell r="D3492" t="str">
            <v>442000-TXRT34-COTTON GIN-CUSTOMER</v>
          </cell>
          <cell r="E3492">
            <v>0</v>
          </cell>
          <cell r="F3492">
            <v>0</v>
          </cell>
          <cell r="G3492">
            <v>24</v>
          </cell>
          <cell r="H3492" t="str">
            <v>UTILITY</v>
          </cell>
          <cell r="I3492">
            <v>0</v>
          </cell>
          <cell r="J3492">
            <v>24</v>
          </cell>
        </row>
        <row r="3493">
          <cell r="D3493" t="str">
            <v>442000-TXRTVRE-VOLREN ENGY-CUSTOMER</v>
          </cell>
          <cell r="E3493">
            <v>0</v>
          </cell>
          <cell r="F3493">
            <v>0</v>
          </cell>
          <cell r="G3493">
            <v>0</v>
          </cell>
          <cell r="H3493" t="str">
            <v>UTILITY</v>
          </cell>
          <cell r="I3493">
            <v>0</v>
          </cell>
          <cell r="J3493">
            <v>0</v>
          </cell>
        </row>
        <row r="3494">
          <cell r="D3494" t="str">
            <v>442000-TXRTWH-WATER HEAT-CUSTOMER</v>
          </cell>
          <cell r="E3494">
            <v>0</v>
          </cell>
          <cell r="F3494">
            <v>0</v>
          </cell>
          <cell r="G3494">
            <v>34</v>
          </cell>
          <cell r="H3494" t="str">
            <v>UTILITY</v>
          </cell>
          <cell r="I3494">
            <v>0</v>
          </cell>
          <cell r="J3494">
            <v>34</v>
          </cell>
        </row>
        <row r="3495">
          <cell r="D3495" t="str">
            <v>442500-NMRT09-LRG PWR-CUSTOMER</v>
          </cell>
          <cell r="E3495">
            <v>0</v>
          </cell>
          <cell r="F3495">
            <v>0</v>
          </cell>
          <cell r="G3495">
            <v>0</v>
          </cell>
          <cell r="H3495" t="str">
            <v>UTILITY</v>
          </cell>
          <cell r="I3495">
            <v>0</v>
          </cell>
          <cell r="J3495">
            <v>0</v>
          </cell>
        </row>
        <row r="3496">
          <cell r="D3496" t="str">
            <v>442500-NMRT29-INTERRUP-CUSTOMER</v>
          </cell>
          <cell r="E3496">
            <v>0</v>
          </cell>
          <cell r="F3496">
            <v>0</v>
          </cell>
          <cell r="G3496">
            <v>0</v>
          </cell>
          <cell r="H3496" t="str">
            <v>UTILITY</v>
          </cell>
          <cell r="I3496">
            <v>0</v>
          </cell>
          <cell r="J3496">
            <v>0</v>
          </cell>
        </row>
        <row r="3497">
          <cell r="D3497" t="str">
            <v>442500-TXRT15-ELECTR REFIN-CUSTOMER</v>
          </cell>
          <cell r="E3497">
            <v>0</v>
          </cell>
          <cell r="F3497">
            <v>0</v>
          </cell>
          <cell r="G3497">
            <v>12</v>
          </cell>
          <cell r="H3497" t="str">
            <v>UTILITY</v>
          </cell>
          <cell r="I3497">
            <v>0</v>
          </cell>
          <cell r="J3497">
            <v>12</v>
          </cell>
        </row>
        <row r="3498">
          <cell r="D3498" t="str">
            <v>442500-TXRT25-LARGE POWER-CUSTOMER</v>
          </cell>
          <cell r="E3498">
            <v>0</v>
          </cell>
          <cell r="F3498">
            <v>0</v>
          </cell>
          <cell r="G3498">
            <v>411</v>
          </cell>
          <cell r="H3498" t="str">
            <v>UTILITY</v>
          </cell>
          <cell r="I3498">
            <v>0</v>
          </cell>
          <cell r="J3498">
            <v>411</v>
          </cell>
        </row>
        <row r="3499">
          <cell r="D3499" t="str">
            <v>442500-TXRT25A-LRG PWR OP-CUSTOMER</v>
          </cell>
          <cell r="E3499">
            <v>0</v>
          </cell>
          <cell r="F3499">
            <v>0</v>
          </cell>
          <cell r="G3499">
            <v>0</v>
          </cell>
          <cell r="H3499" t="str">
            <v>UTILITY</v>
          </cell>
          <cell r="I3499">
            <v>0</v>
          </cell>
          <cell r="J3499">
            <v>0</v>
          </cell>
        </row>
        <row r="3500">
          <cell r="D3500" t="str">
            <v>442500-TXRT26-PETROL REFIN-CUSTOMER</v>
          </cell>
          <cell r="E3500">
            <v>0</v>
          </cell>
          <cell r="F3500">
            <v>0</v>
          </cell>
          <cell r="G3500">
            <v>12</v>
          </cell>
          <cell r="H3500" t="str">
            <v>UTILITY</v>
          </cell>
          <cell r="I3500">
            <v>0</v>
          </cell>
          <cell r="J3500">
            <v>12</v>
          </cell>
        </row>
        <row r="3501">
          <cell r="D3501" t="str">
            <v>442500-TXRT28-AREA LIGHTIN-CUSTOMER</v>
          </cell>
          <cell r="E3501">
            <v>0</v>
          </cell>
          <cell r="F3501">
            <v>0</v>
          </cell>
          <cell r="G3501">
            <v>0</v>
          </cell>
          <cell r="H3501" t="str">
            <v>UTILITY</v>
          </cell>
          <cell r="I3501">
            <v>0</v>
          </cell>
          <cell r="J3501">
            <v>0</v>
          </cell>
        </row>
        <row r="3502">
          <cell r="D3502" t="str">
            <v>442500-TXRT30-ELECTR FURN-CUSTOMER</v>
          </cell>
          <cell r="E3502">
            <v>0</v>
          </cell>
          <cell r="F3502">
            <v>0</v>
          </cell>
          <cell r="G3502">
            <v>12</v>
          </cell>
          <cell r="H3502" t="str">
            <v>UTILITY</v>
          </cell>
          <cell r="I3502">
            <v>0</v>
          </cell>
          <cell r="J3502">
            <v>12</v>
          </cell>
        </row>
        <row r="3503">
          <cell r="D3503" t="str">
            <v>442500-TXRT38-INTERRUPTIB-CUSTOMER</v>
          </cell>
          <cell r="E3503">
            <v>0</v>
          </cell>
          <cell r="F3503">
            <v>0</v>
          </cell>
          <cell r="G3503">
            <v>0</v>
          </cell>
          <cell r="H3503" t="str">
            <v>UTILITY</v>
          </cell>
          <cell r="I3503">
            <v>0</v>
          </cell>
          <cell r="J3503">
            <v>0</v>
          </cell>
        </row>
        <row r="3504">
          <cell r="D3504" t="str">
            <v>444000-NMRT11-ST LIGHT-CUSTOMER</v>
          </cell>
          <cell r="E3504">
            <v>0</v>
          </cell>
          <cell r="F3504">
            <v>0</v>
          </cell>
          <cell r="G3504">
            <v>0</v>
          </cell>
          <cell r="H3504" t="str">
            <v>UTILITY</v>
          </cell>
          <cell r="I3504">
            <v>0</v>
          </cell>
          <cell r="J3504">
            <v>0</v>
          </cell>
        </row>
        <row r="3505">
          <cell r="D3505" t="str">
            <v>444000-TXRT08-STREET LIGHT-CUSTOMER</v>
          </cell>
          <cell r="E3505">
            <v>0</v>
          </cell>
          <cell r="F3505">
            <v>0</v>
          </cell>
          <cell r="G3505">
            <v>1848</v>
          </cell>
          <cell r="H3505" t="str">
            <v>UTILITY</v>
          </cell>
          <cell r="I3505">
            <v>0</v>
          </cell>
          <cell r="J3505">
            <v>1848</v>
          </cell>
        </row>
        <row r="3506">
          <cell r="D3506" t="str">
            <v>444000-TXRT09-TRAFFIC  LIGHT-CUSTOMER</v>
          </cell>
          <cell r="E3506">
            <v>0</v>
          </cell>
          <cell r="F3506">
            <v>0</v>
          </cell>
          <cell r="G3506">
            <v>240</v>
          </cell>
          <cell r="H3506" t="str">
            <v>UTILITY</v>
          </cell>
          <cell r="I3506">
            <v>0</v>
          </cell>
          <cell r="J3506">
            <v>240</v>
          </cell>
        </row>
        <row r="3507">
          <cell r="D3507" t="str">
            <v>445000-NMRT01-RESIDENT-CUSTOMER</v>
          </cell>
          <cell r="E3507">
            <v>0</v>
          </cell>
          <cell r="F3507">
            <v>0</v>
          </cell>
          <cell r="G3507">
            <v>0</v>
          </cell>
          <cell r="H3507" t="str">
            <v>UTILITY</v>
          </cell>
          <cell r="I3507">
            <v>0</v>
          </cell>
          <cell r="J3507">
            <v>0</v>
          </cell>
        </row>
        <row r="3508">
          <cell r="D3508" t="str">
            <v>445000-NMRT03-SM GENL-CUSTOMER</v>
          </cell>
          <cell r="E3508">
            <v>0</v>
          </cell>
          <cell r="F3508">
            <v>0</v>
          </cell>
          <cell r="G3508">
            <v>0</v>
          </cell>
          <cell r="H3508" t="str">
            <v>UTILITY</v>
          </cell>
          <cell r="I3508">
            <v>0</v>
          </cell>
          <cell r="J3508">
            <v>0</v>
          </cell>
        </row>
        <row r="3509">
          <cell r="D3509" t="str">
            <v>445000-NMRT04-GRL SERV-CUSTOMER</v>
          </cell>
          <cell r="E3509">
            <v>0</v>
          </cell>
          <cell r="F3509">
            <v>0</v>
          </cell>
          <cell r="G3509">
            <v>0</v>
          </cell>
          <cell r="H3509" t="str">
            <v>UTILITY</v>
          </cell>
          <cell r="I3509">
            <v>0</v>
          </cell>
          <cell r="J3509">
            <v>0</v>
          </cell>
        </row>
        <row r="3510">
          <cell r="D3510" t="str">
            <v>445000-NMRT05-IRRIGAT-CUSTOMER</v>
          </cell>
          <cell r="E3510">
            <v>0</v>
          </cell>
          <cell r="F3510">
            <v>0</v>
          </cell>
          <cell r="G3510">
            <v>0</v>
          </cell>
          <cell r="H3510" t="str">
            <v>UTILITY</v>
          </cell>
          <cell r="I3510">
            <v>0</v>
          </cell>
          <cell r="J3510">
            <v>0</v>
          </cell>
        </row>
        <row r="3511">
          <cell r="D3511" t="str">
            <v>445000-NMRT07-CTY&amp;CNTY-CUSTOMER</v>
          </cell>
          <cell r="E3511">
            <v>0</v>
          </cell>
          <cell r="F3511">
            <v>0</v>
          </cell>
          <cell r="G3511">
            <v>0</v>
          </cell>
          <cell r="H3511" t="str">
            <v>UTILITY</v>
          </cell>
          <cell r="I3511">
            <v>0</v>
          </cell>
          <cell r="J3511">
            <v>0</v>
          </cell>
        </row>
        <row r="3512">
          <cell r="D3512" t="str">
            <v>445000-NMRT08-PUMPING-CUSTOMER</v>
          </cell>
          <cell r="E3512">
            <v>0</v>
          </cell>
          <cell r="F3512">
            <v>0</v>
          </cell>
          <cell r="G3512">
            <v>0</v>
          </cell>
          <cell r="H3512" t="str">
            <v>UTILITY</v>
          </cell>
          <cell r="I3512">
            <v>0</v>
          </cell>
          <cell r="J3512">
            <v>0</v>
          </cell>
        </row>
        <row r="3513">
          <cell r="D3513" t="str">
            <v>445000-NMRT09-LRG PWR-CUSTOMER</v>
          </cell>
          <cell r="E3513">
            <v>0</v>
          </cell>
          <cell r="F3513">
            <v>0</v>
          </cell>
          <cell r="G3513">
            <v>0</v>
          </cell>
          <cell r="H3513" t="str">
            <v>UTILITY</v>
          </cell>
          <cell r="I3513">
            <v>0</v>
          </cell>
          <cell r="J3513">
            <v>0</v>
          </cell>
        </row>
        <row r="3514">
          <cell r="D3514" t="str">
            <v>445000-NMRT10-MILITARY-CUSTOMER</v>
          </cell>
          <cell r="E3514">
            <v>0</v>
          </cell>
          <cell r="F3514">
            <v>0</v>
          </cell>
          <cell r="G3514">
            <v>0</v>
          </cell>
          <cell r="H3514" t="str">
            <v>UTILITY</v>
          </cell>
          <cell r="I3514">
            <v>0</v>
          </cell>
          <cell r="J3514">
            <v>0</v>
          </cell>
        </row>
        <row r="3515">
          <cell r="D3515" t="str">
            <v>445000-NMRT12-AR LIGHT-CUSTOMER</v>
          </cell>
          <cell r="E3515">
            <v>0</v>
          </cell>
          <cell r="F3515">
            <v>0</v>
          </cell>
          <cell r="G3515">
            <v>0</v>
          </cell>
          <cell r="H3515" t="str">
            <v>UTILITY</v>
          </cell>
          <cell r="I3515">
            <v>0</v>
          </cell>
          <cell r="J3515">
            <v>0</v>
          </cell>
        </row>
        <row r="3516">
          <cell r="D3516" t="str">
            <v>445000-NMRT25-OUTD REC-CUSTOMER</v>
          </cell>
          <cell r="E3516">
            <v>0</v>
          </cell>
          <cell r="F3516">
            <v>0</v>
          </cell>
          <cell r="G3516">
            <v>0</v>
          </cell>
          <cell r="H3516" t="str">
            <v>UTILITY</v>
          </cell>
          <cell r="I3516">
            <v>0</v>
          </cell>
          <cell r="J3516">
            <v>0</v>
          </cell>
        </row>
        <row r="3517">
          <cell r="D3517" t="str">
            <v>445000-NMRT26-ST UNIV-CUSTOMER</v>
          </cell>
          <cell r="E3517">
            <v>0</v>
          </cell>
          <cell r="F3517">
            <v>0</v>
          </cell>
          <cell r="G3517">
            <v>0</v>
          </cell>
          <cell r="H3517" t="str">
            <v>UTILITY</v>
          </cell>
          <cell r="I3517">
            <v>0</v>
          </cell>
          <cell r="J3517">
            <v>0</v>
          </cell>
        </row>
        <row r="3518">
          <cell r="D3518" t="str">
            <v>445000-TXRT01-RESIDENTIAL-CUSTOMER</v>
          </cell>
          <cell r="E3518">
            <v>0</v>
          </cell>
          <cell r="F3518">
            <v>0</v>
          </cell>
          <cell r="G3518">
            <v>21684</v>
          </cell>
          <cell r="H3518" t="str">
            <v>UTILITY</v>
          </cell>
          <cell r="I3518">
            <v>0</v>
          </cell>
          <cell r="J3518">
            <v>21684</v>
          </cell>
        </row>
        <row r="3519">
          <cell r="D3519" t="str">
            <v>445000-TXRT02-SMALL GENL-CUSTOMER</v>
          </cell>
          <cell r="E3519">
            <v>0</v>
          </cell>
          <cell r="F3519">
            <v>0</v>
          </cell>
          <cell r="G3519">
            <v>15098</v>
          </cell>
          <cell r="H3519" t="str">
            <v>UTILITY</v>
          </cell>
          <cell r="I3519">
            <v>0</v>
          </cell>
          <cell r="J3519">
            <v>15098</v>
          </cell>
        </row>
        <row r="3520">
          <cell r="D3520" t="str">
            <v>445000-TXRT07-OUTD RECREAT-CUSTOMER</v>
          </cell>
          <cell r="E3520">
            <v>0</v>
          </cell>
          <cell r="F3520">
            <v>0</v>
          </cell>
          <cell r="G3520">
            <v>2157</v>
          </cell>
          <cell r="H3520" t="str">
            <v>UTILITY</v>
          </cell>
          <cell r="I3520">
            <v>0</v>
          </cell>
          <cell r="J3520">
            <v>2157</v>
          </cell>
        </row>
        <row r="3521">
          <cell r="D3521" t="str">
            <v>445000-TXRT11-WATER PUMP-CUSTOMER</v>
          </cell>
          <cell r="E3521">
            <v>0</v>
          </cell>
          <cell r="F3521">
            <v>0</v>
          </cell>
          <cell r="G3521">
            <v>0</v>
          </cell>
          <cell r="H3521" t="str">
            <v>UTILITY</v>
          </cell>
          <cell r="I3521">
            <v>0</v>
          </cell>
          <cell r="J3521">
            <v>0</v>
          </cell>
        </row>
        <row r="3522">
          <cell r="D3522" t="str">
            <v>445000-TXRT11TU-TOU WTR PUMP-CUSTOMER</v>
          </cell>
          <cell r="E3522">
            <v>0</v>
          </cell>
          <cell r="F3522">
            <v>0</v>
          </cell>
          <cell r="G3522">
            <v>5039</v>
          </cell>
          <cell r="H3522" t="str">
            <v>UTILITY</v>
          </cell>
          <cell r="I3522">
            <v>0</v>
          </cell>
          <cell r="J3522">
            <v>5039</v>
          </cell>
        </row>
        <row r="3523">
          <cell r="D3523" t="str">
            <v>445000-TXRT22-IRRIGATION-CUSTOMER</v>
          </cell>
          <cell r="E3523">
            <v>0</v>
          </cell>
          <cell r="F3523">
            <v>0</v>
          </cell>
          <cell r="G3523">
            <v>206</v>
          </cell>
          <cell r="H3523" t="str">
            <v>UTILITY</v>
          </cell>
          <cell r="I3523">
            <v>0</v>
          </cell>
          <cell r="J3523">
            <v>206</v>
          </cell>
        </row>
        <row r="3524">
          <cell r="D3524" t="str">
            <v>445000-TXRT24-GENERAL SERV-CUSTOMER</v>
          </cell>
          <cell r="E3524">
            <v>0</v>
          </cell>
          <cell r="F3524">
            <v>0</v>
          </cell>
          <cell r="G3524">
            <v>5757</v>
          </cell>
          <cell r="H3524" t="str">
            <v>UTILITY</v>
          </cell>
          <cell r="I3524">
            <v>0</v>
          </cell>
          <cell r="J3524">
            <v>5757</v>
          </cell>
        </row>
        <row r="3525">
          <cell r="D3525" t="str">
            <v>445000-TXRT25-LARGE POWER-CUSTOMER</v>
          </cell>
          <cell r="E3525">
            <v>0</v>
          </cell>
          <cell r="F3525">
            <v>0</v>
          </cell>
          <cell r="G3525">
            <v>194</v>
          </cell>
          <cell r="H3525" t="str">
            <v>UTILITY</v>
          </cell>
          <cell r="I3525">
            <v>0</v>
          </cell>
          <cell r="J3525">
            <v>194</v>
          </cell>
        </row>
        <row r="3526">
          <cell r="D3526" t="str">
            <v>445000-TXRT28-AREA LIGHTIN-CUSTOMER</v>
          </cell>
          <cell r="E3526">
            <v>0</v>
          </cell>
          <cell r="F3526">
            <v>0</v>
          </cell>
          <cell r="G3526">
            <v>1572</v>
          </cell>
          <cell r="H3526" t="str">
            <v>UTILITY</v>
          </cell>
          <cell r="I3526">
            <v>0</v>
          </cell>
          <cell r="J3526">
            <v>1572</v>
          </cell>
        </row>
        <row r="3527">
          <cell r="D3527" t="str">
            <v>445000-TXRT31-MILITARY-CUSTOMER</v>
          </cell>
          <cell r="E3527">
            <v>0</v>
          </cell>
          <cell r="F3527">
            <v>0</v>
          </cell>
          <cell r="G3527">
            <v>12</v>
          </cell>
          <cell r="H3527" t="str">
            <v>UTILITY</v>
          </cell>
          <cell r="I3527">
            <v>0</v>
          </cell>
          <cell r="J3527">
            <v>12</v>
          </cell>
        </row>
        <row r="3528">
          <cell r="D3528" t="str">
            <v>445000-TXRT38-INTERRUPTIB-CUSTOMER</v>
          </cell>
          <cell r="E3528">
            <v>0</v>
          </cell>
          <cell r="F3528">
            <v>0</v>
          </cell>
          <cell r="G3528">
            <v>0</v>
          </cell>
          <cell r="H3528" t="str">
            <v>UTILITY</v>
          </cell>
          <cell r="I3528">
            <v>0</v>
          </cell>
          <cell r="J3528">
            <v>0</v>
          </cell>
        </row>
        <row r="3529">
          <cell r="D3529" t="str">
            <v>445000-TXRT41-CITY&amp;COUNTY-CUSTOMER</v>
          </cell>
          <cell r="E3529">
            <v>0</v>
          </cell>
          <cell r="F3529">
            <v>0</v>
          </cell>
          <cell r="G3529">
            <v>11700</v>
          </cell>
          <cell r="H3529" t="str">
            <v>UTILITY</v>
          </cell>
          <cell r="I3529">
            <v>0</v>
          </cell>
          <cell r="J3529">
            <v>11700</v>
          </cell>
        </row>
        <row r="3530">
          <cell r="D3530" t="str">
            <v>445000-TXRT43-STATE UNIVER-CUSTOMER</v>
          </cell>
          <cell r="E3530">
            <v>0</v>
          </cell>
          <cell r="F3530">
            <v>0</v>
          </cell>
          <cell r="G3530">
            <v>0</v>
          </cell>
          <cell r="H3530" t="str">
            <v>UTILITY</v>
          </cell>
          <cell r="I3530">
            <v>0</v>
          </cell>
          <cell r="J3530">
            <v>0</v>
          </cell>
        </row>
        <row r="3531">
          <cell r="D3531" t="str">
            <v>445000-TXRT45-COGEN SUPPLE-CUSTOMER</v>
          </cell>
          <cell r="E3531">
            <v>0</v>
          </cell>
          <cell r="F3531">
            <v>0</v>
          </cell>
          <cell r="G3531">
            <v>0</v>
          </cell>
          <cell r="H3531" t="str">
            <v>UTILITY</v>
          </cell>
          <cell r="I3531">
            <v>0</v>
          </cell>
          <cell r="J3531">
            <v>0</v>
          </cell>
        </row>
        <row r="3532">
          <cell r="D3532" t="str">
            <v>445000-TXRTWH-WATER HEAT-CUSTOMER</v>
          </cell>
          <cell r="E3532">
            <v>0</v>
          </cell>
          <cell r="F3532">
            <v>0</v>
          </cell>
          <cell r="G3532">
            <v>0</v>
          </cell>
          <cell r="H3532" t="str">
            <v>UTILITY</v>
          </cell>
          <cell r="I3532">
            <v>0</v>
          </cell>
          <cell r="J3532">
            <v>0</v>
          </cell>
        </row>
        <row r="3533">
          <cell r="D3533" t="str">
            <v>440000-NMRT01-RESIDENT-KWH</v>
          </cell>
          <cell r="E3533">
            <v>0</v>
          </cell>
          <cell r="F3533">
            <v>0</v>
          </cell>
          <cell r="G3533">
            <v>1646334769</v>
          </cell>
          <cell r="H3533" t="str">
            <v>UTILITY</v>
          </cell>
          <cell r="I3533">
            <v>0</v>
          </cell>
          <cell r="J3533">
            <v>1646334769</v>
          </cell>
        </row>
        <row r="3534">
          <cell r="D3534" t="str">
            <v>440000-NMRT12-AR LIGHT-KWH</v>
          </cell>
          <cell r="E3534">
            <v>0</v>
          </cell>
          <cell r="F3534">
            <v>0</v>
          </cell>
          <cell r="G3534">
            <v>0</v>
          </cell>
          <cell r="H3534" t="str">
            <v>UTILITY</v>
          </cell>
          <cell r="I3534">
            <v>0</v>
          </cell>
          <cell r="J3534">
            <v>0</v>
          </cell>
        </row>
        <row r="3535">
          <cell r="D3535" t="str">
            <v>440000-TXRT01-RESIDENTIAL-KWH</v>
          </cell>
          <cell r="E3535">
            <v>0</v>
          </cell>
          <cell r="F3535">
            <v>0</v>
          </cell>
          <cell r="G3535">
            <v>2114119855</v>
          </cell>
          <cell r="H3535" t="str">
            <v>UTILITY</v>
          </cell>
          <cell r="I3535">
            <v>0</v>
          </cell>
          <cell r="J3535">
            <v>2114119855</v>
          </cell>
        </row>
        <row r="3536">
          <cell r="D3536" t="str">
            <v>440000-TXRT28-AREA LIGHTIN-KWH</v>
          </cell>
          <cell r="E3536">
            <v>0</v>
          </cell>
          <cell r="F3536">
            <v>0</v>
          </cell>
          <cell r="G3536">
            <v>1909805</v>
          </cell>
          <cell r="H3536" t="str">
            <v>UTILITY</v>
          </cell>
          <cell r="I3536">
            <v>0</v>
          </cell>
          <cell r="J3536">
            <v>1909805</v>
          </cell>
        </row>
        <row r="3537">
          <cell r="D3537" t="str">
            <v>440000-TXRTVRE-VOLREN ENGY-KWH</v>
          </cell>
          <cell r="E3537">
            <v>0</v>
          </cell>
          <cell r="F3537">
            <v>0</v>
          </cell>
          <cell r="G3537">
            <v>0</v>
          </cell>
          <cell r="H3537" t="str">
            <v>UTILITY</v>
          </cell>
          <cell r="I3537">
            <v>0</v>
          </cell>
          <cell r="J3537">
            <v>0</v>
          </cell>
        </row>
        <row r="3538">
          <cell r="D3538" t="str">
            <v>440000-TXRTWH-WATER HEAT-KWH</v>
          </cell>
          <cell r="E3538">
            <v>0</v>
          </cell>
          <cell r="F3538">
            <v>0</v>
          </cell>
          <cell r="G3538">
            <v>8060465</v>
          </cell>
          <cell r="H3538" t="str">
            <v>UTILITY</v>
          </cell>
          <cell r="I3538">
            <v>0</v>
          </cell>
          <cell r="J3538">
            <v>8060465</v>
          </cell>
        </row>
        <row r="3539">
          <cell r="D3539" t="str">
            <v>442000-NMRT03-SM GENL-KWH</v>
          </cell>
          <cell r="E3539">
            <v>0</v>
          </cell>
          <cell r="F3539">
            <v>0</v>
          </cell>
          <cell r="G3539">
            <v>0</v>
          </cell>
          <cell r="H3539" t="str">
            <v>UTILITY</v>
          </cell>
          <cell r="I3539">
            <v>0</v>
          </cell>
          <cell r="J3539">
            <v>0</v>
          </cell>
        </row>
        <row r="3540">
          <cell r="D3540" t="str">
            <v>442000-NMRT04-GRL SERV-KWH</v>
          </cell>
          <cell r="E3540">
            <v>0</v>
          </cell>
          <cell r="F3540">
            <v>0</v>
          </cell>
          <cell r="G3540">
            <v>0</v>
          </cell>
          <cell r="H3540" t="str">
            <v>UTILITY</v>
          </cell>
          <cell r="I3540">
            <v>0</v>
          </cell>
          <cell r="J3540">
            <v>0</v>
          </cell>
        </row>
        <row r="3541">
          <cell r="D3541" t="str">
            <v>442000-NMRT05-IRRIGAT-KWH</v>
          </cell>
          <cell r="E3541">
            <v>0</v>
          </cell>
          <cell r="F3541">
            <v>0</v>
          </cell>
          <cell r="G3541">
            <v>0</v>
          </cell>
          <cell r="H3541" t="str">
            <v>UTILITY</v>
          </cell>
          <cell r="I3541">
            <v>0</v>
          </cell>
          <cell r="J3541">
            <v>0</v>
          </cell>
        </row>
        <row r="3542">
          <cell r="D3542" t="str">
            <v>442000-NMRT08-PUMPING-KWH</v>
          </cell>
          <cell r="E3542">
            <v>0</v>
          </cell>
          <cell r="F3542">
            <v>0</v>
          </cell>
          <cell r="G3542">
            <v>0</v>
          </cell>
          <cell r="H3542" t="str">
            <v>UTILITY</v>
          </cell>
          <cell r="I3542">
            <v>0</v>
          </cell>
          <cell r="J3542">
            <v>0</v>
          </cell>
        </row>
        <row r="3543">
          <cell r="D3543" t="str">
            <v>442000-NMRT09-LRG PWR-KWH</v>
          </cell>
          <cell r="E3543">
            <v>0</v>
          </cell>
          <cell r="F3543">
            <v>0</v>
          </cell>
          <cell r="G3543">
            <v>0</v>
          </cell>
          <cell r="H3543" t="str">
            <v>UTILITY</v>
          </cell>
          <cell r="I3543">
            <v>0</v>
          </cell>
          <cell r="J3543">
            <v>0</v>
          </cell>
        </row>
        <row r="3544">
          <cell r="D3544" t="str">
            <v>442000-NMRT12-AR LIGHT-KWH</v>
          </cell>
          <cell r="E3544">
            <v>0</v>
          </cell>
          <cell r="F3544">
            <v>0</v>
          </cell>
          <cell r="G3544">
            <v>0</v>
          </cell>
          <cell r="H3544" t="str">
            <v>UTILITY</v>
          </cell>
          <cell r="I3544">
            <v>0</v>
          </cell>
          <cell r="J3544">
            <v>0</v>
          </cell>
        </row>
        <row r="3545">
          <cell r="D3545" t="str">
            <v>442000-NMRT19-SEAS AGR-KWH</v>
          </cell>
          <cell r="E3545">
            <v>0</v>
          </cell>
          <cell r="F3545">
            <v>0</v>
          </cell>
          <cell r="G3545">
            <v>0</v>
          </cell>
          <cell r="H3545" t="str">
            <v>UTILITY</v>
          </cell>
          <cell r="I3545">
            <v>0</v>
          </cell>
          <cell r="J3545">
            <v>0</v>
          </cell>
        </row>
        <row r="3546">
          <cell r="D3546" t="str">
            <v>442000-NMRT25-OUTD REC-KWH</v>
          </cell>
          <cell r="E3546">
            <v>0</v>
          </cell>
          <cell r="F3546">
            <v>0</v>
          </cell>
          <cell r="G3546">
            <v>0</v>
          </cell>
          <cell r="H3546" t="str">
            <v>UTILITY</v>
          </cell>
          <cell r="I3546">
            <v>0</v>
          </cell>
          <cell r="J3546">
            <v>0</v>
          </cell>
        </row>
        <row r="3547">
          <cell r="D3547" t="str">
            <v>442000-NMRT29-INTERRUP-KWH</v>
          </cell>
          <cell r="E3547">
            <v>0</v>
          </cell>
          <cell r="F3547">
            <v>0</v>
          </cell>
          <cell r="G3547">
            <v>0</v>
          </cell>
          <cell r="H3547" t="str">
            <v>UTILITY</v>
          </cell>
          <cell r="I3547">
            <v>0</v>
          </cell>
          <cell r="J3547">
            <v>0</v>
          </cell>
        </row>
        <row r="3548">
          <cell r="D3548" t="str">
            <v>442000-TXRT02-SMALL GENL-KWH</v>
          </cell>
          <cell r="E3548">
            <v>0</v>
          </cell>
          <cell r="F3548">
            <v>0</v>
          </cell>
          <cell r="G3548">
            <v>266015337</v>
          </cell>
          <cell r="H3548" t="str">
            <v>UTILITY</v>
          </cell>
          <cell r="I3548">
            <v>0</v>
          </cell>
          <cell r="J3548">
            <v>266015337</v>
          </cell>
        </row>
        <row r="3549">
          <cell r="D3549" t="str">
            <v>442000-TXRT07-OUTD RECREAT-KWH</v>
          </cell>
          <cell r="E3549">
            <v>0</v>
          </cell>
          <cell r="F3549">
            <v>0</v>
          </cell>
          <cell r="G3549">
            <v>338303</v>
          </cell>
          <cell r="H3549" t="str">
            <v>UTILITY</v>
          </cell>
          <cell r="I3549">
            <v>0</v>
          </cell>
          <cell r="J3549">
            <v>338303</v>
          </cell>
        </row>
        <row r="3550">
          <cell r="D3550" t="str">
            <v>442000-TXRT22-IRRIGATION-KWH</v>
          </cell>
          <cell r="E3550">
            <v>0</v>
          </cell>
          <cell r="F3550">
            <v>0</v>
          </cell>
          <cell r="G3550">
            <v>3125694</v>
          </cell>
          <cell r="H3550" t="str">
            <v>UTILITY</v>
          </cell>
          <cell r="I3550">
            <v>0</v>
          </cell>
          <cell r="J3550">
            <v>3125694</v>
          </cell>
        </row>
        <row r="3551">
          <cell r="D3551" t="str">
            <v>442000-TXRT24-GENERAL SERV-KWH</v>
          </cell>
          <cell r="E3551">
            <v>0</v>
          </cell>
          <cell r="F3551">
            <v>0</v>
          </cell>
          <cell r="G3551">
            <v>1378889720</v>
          </cell>
          <cell r="H3551" t="str">
            <v>UTILITY</v>
          </cell>
          <cell r="I3551">
            <v>0</v>
          </cell>
          <cell r="J3551">
            <v>1378889720</v>
          </cell>
        </row>
        <row r="3552">
          <cell r="D3552" t="str">
            <v>442000-TXRT25-LARGE POWER-KWH</v>
          </cell>
          <cell r="E3552">
            <v>0</v>
          </cell>
          <cell r="F3552">
            <v>0</v>
          </cell>
          <cell r="G3552">
            <v>245876501</v>
          </cell>
          <cell r="H3552" t="str">
            <v>UTILITY</v>
          </cell>
          <cell r="I3552">
            <v>0</v>
          </cell>
          <cell r="J3552">
            <v>245876501</v>
          </cell>
        </row>
        <row r="3553">
          <cell r="D3553" t="str">
            <v>442000-TXRT28-AREA LIGHTIN-KWH</v>
          </cell>
          <cell r="E3553">
            <v>0</v>
          </cell>
          <cell r="F3553">
            <v>0</v>
          </cell>
          <cell r="G3553">
            <v>15270437</v>
          </cell>
          <cell r="H3553" t="str">
            <v>UTILITY</v>
          </cell>
          <cell r="I3553">
            <v>0</v>
          </cell>
          <cell r="J3553">
            <v>15270437</v>
          </cell>
        </row>
        <row r="3554">
          <cell r="D3554" t="str">
            <v>442000-TXRT34-COTTON GIN-KWH</v>
          </cell>
          <cell r="E3554">
            <v>0</v>
          </cell>
          <cell r="F3554">
            <v>0</v>
          </cell>
          <cell r="G3554">
            <v>1603739</v>
          </cell>
          <cell r="H3554" t="str">
            <v>UTILITY</v>
          </cell>
          <cell r="I3554">
            <v>0</v>
          </cell>
          <cell r="J3554">
            <v>1603739</v>
          </cell>
        </row>
        <row r="3555">
          <cell r="D3555" t="str">
            <v>442000-TXRTVRE-VOLREN ENGY-KWH</v>
          </cell>
          <cell r="E3555">
            <v>0</v>
          </cell>
          <cell r="F3555">
            <v>0</v>
          </cell>
          <cell r="G3555">
            <v>0</v>
          </cell>
          <cell r="H3555" t="str">
            <v>UTILITY</v>
          </cell>
          <cell r="I3555">
            <v>0</v>
          </cell>
          <cell r="J3555">
            <v>0</v>
          </cell>
        </row>
        <row r="3556">
          <cell r="D3556" t="str">
            <v>442000-TXRTWH-WATER HEAT-KWH</v>
          </cell>
          <cell r="E3556">
            <v>0</v>
          </cell>
          <cell r="F3556">
            <v>0</v>
          </cell>
          <cell r="G3556">
            <v>600724</v>
          </cell>
          <cell r="H3556" t="str">
            <v>UTILITY</v>
          </cell>
          <cell r="I3556">
            <v>0</v>
          </cell>
          <cell r="J3556">
            <v>600724</v>
          </cell>
        </row>
        <row r="3557">
          <cell r="D3557" t="str">
            <v>442500-NMRT09-LRG PWR-KWH</v>
          </cell>
          <cell r="E3557">
            <v>0</v>
          </cell>
          <cell r="F3557">
            <v>0</v>
          </cell>
          <cell r="G3557">
            <v>0</v>
          </cell>
          <cell r="H3557" t="str">
            <v>UTILITY</v>
          </cell>
          <cell r="I3557">
            <v>0</v>
          </cell>
          <cell r="J3557">
            <v>0</v>
          </cell>
        </row>
        <row r="3558">
          <cell r="D3558" t="str">
            <v>442500-NMRT29-INTERRUP-KWH</v>
          </cell>
          <cell r="E3558">
            <v>0</v>
          </cell>
          <cell r="F3558">
            <v>0</v>
          </cell>
          <cell r="G3558">
            <v>0</v>
          </cell>
          <cell r="H3558" t="str">
            <v>UTILITY</v>
          </cell>
          <cell r="I3558">
            <v>0</v>
          </cell>
          <cell r="J3558">
            <v>0</v>
          </cell>
        </row>
        <row r="3559">
          <cell r="D3559" t="str">
            <v>442500-TXRT15-ELECTR REFIN-KWH</v>
          </cell>
          <cell r="E3559">
            <v>0</v>
          </cell>
          <cell r="F3559">
            <v>0</v>
          </cell>
          <cell r="G3559">
            <v>55781398</v>
          </cell>
          <cell r="H3559" t="str">
            <v>UTILITY</v>
          </cell>
          <cell r="I3559">
            <v>0</v>
          </cell>
          <cell r="J3559">
            <v>55781398</v>
          </cell>
        </row>
        <row r="3560">
          <cell r="D3560" t="str">
            <v>442500-TXRT25-LARGE POWER-KWH</v>
          </cell>
          <cell r="E3560">
            <v>0</v>
          </cell>
          <cell r="F3560">
            <v>0</v>
          </cell>
          <cell r="G3560">
            <v>308762997</v>
          </cell>
          <cell r="H3560" t="str">
            <v>UTILITY</v>
          </cell>
          <cell r="I3560">
            <v>0</v>
          </cell>
          <cell r="J3560">
            <v>308762997</v>
          </cell>
        </row>
        <row r="3561">
          <cell r="D3561" t="str">
            <v>442500-TXRT25A-LRG PWR OP-KWH</v>
          </cell>
          <cell r="E3561">
            <v>0</v>
          </cell>
          <cell r="F3561">
            <v>0</v>
          </cell>
          <cell r="G3561">
            <v>0</v>
          </cell>
          <cell r="H3561" t="str">
            <v>UTILITY</v>
          </cell>
          <cell r="I3561">
            <v>0</v>
          </cell>
          <cell r="J3561">
            <v>0</v>
          </cell>
        </row>
        <row r="3562">
          <cell r="D3562" t="str">
            <v>442500-TXRT26-PETROL REFIN-KWH</v>
          </cell>
          <cell r="E3562">
            <v>0</v>
          </cell>
          <cell r="F3562">
            <v>0</v>
          </cell>
          <cell r="G3562">
            <v>334025355</v>
          </cell>
          <cell r="H3562" t="str">
            <v>UTILITY</v>
          </cell>
          <cell r="I3562">
            <v>0</v>
          </cell>
          <cell r="J3562">
            <v>334025355</v>
          </cell>
        </row>
        <row r="3563">
          <cell r="D3563" t="str">
            <v>442500-TXRT28-AREA LIGHTIN-KWH</v>
          </cell>
          <cell r="E3563">
            <v>0</v>
          </cell>
          <cell r="F3563">
            <v>0</v>
          </cell>
          <cell r="G3563">
            <v>202486</v>
          </cell>
          <cell r="H3563" t="str">
            <v>UTILITY</v>
          </cell>
          <cell r="I3563">
            <v>0</v>
          </cell>
          <cell r="J3563">
            <v>202486</v>
          </cell>
        </row>
        <row r="3564">
          <cell r="D3564" t="str">
            <v>442500-TXRT30-ELECTR FURN-KWH</v>
          </cell>
          <cell r="E3564">
            <v>0</v>
          </cell>
          <cell r="F3564">
            <v>0</v>
          </cell>
          <cell r="G3564">
            <v>18429454</v>
          </cell>
          <cell r="H3564" t="str">
            <v>UTILITY</v>
          </cell>
          <cell r="I3564">
            <v>0</v>
          </cell>
          <cell r="J3564">
            <v>18429454</v>
          </cell>
        </row>
        <row r="3565">
          <cell r="D3565" t="str">
            <v>442500-TXRT38-INTERRUPTIB-KWH</v>
          </cell>
          <cell r="E3565">
            <v>0</v>
          </cell>
          <cell r="F3565">
            <v>0</v>
          </cell>
          <cell r="G3565">
            <v>0</v>
          </cell>
          <cell r="H3565" t="str">
            <v>UTILITY</v>
          </cell>
          <cell r="I3565">
            <v>0</v>
          </cell>
          <cell r="J3565">
            <v>0</v>
          </cell>
        </row>
        <row r="3566">
          <cell r="D3566" t="str">
            <v>444000-NMRT11-ST LIGHT-KWH</v>
          </cell>
          <cell r="E3566">
            <v>0</v>
          </cell>
          <cell r="F3566">
            <v>0</v>
          </cell>
          <cell r="G3566">
            <v>0</v>
          </cell>
          <cell r="H3566" t="str">
            <v>UTILITY</v>
          </cell>
          <cell r="I3566">
            <v>0</v>
          </cell>
          <cell r="J3566">
            <v>0</v>
          </cell>
        </row>
        <row r="3567">
          <cell r="D3567" t="str">
            <v>444000-TXRT08-STREET LIGHT-KWH</v>
          </cell>
          <cell r="E3567">
            <v>0</v>
          </cell>
          <cell r="F3567">
            <v>0</v>
          </cell>
          <cell r="G3567">
            <v>33230643</v>
          </cell>
          <cell r="H3567" t="str">
            <v>UTILITY</v>
          </cell>
          <cell r="I3567">
            <v>0</v>
          </cell>
          <cell r="J3567">
            <v>33230643</v>
          </cell>
        </row>
        <row r="3568">
          <cell r="D3568" t="str">
            <v>444000-TXRT09-TRAFFIC  LIGHT-KWH</v>
          </cell>
          <cell r="E3568">
            <v>0</v>
          </cell>
          <cell r="F3568">
            <v>0</v>
          </cell>
          <cell r="G3568">
            <v>2629032</v>
          </cell>
          <cell r="H3568" t="str">
            <v>UTILITY</v>
          </cell>
          <cell r="I3568">
            <v>0</v>
          </cell>
          <cell r="J3568">
            <v>2629032</v>
          </cell>
        </row>
        <row r="3569">
          <cell r="D3569" t="str">
            <v>445000-NMRT01-RESIDENT-KWH</v>
          </cell>
          <cell r="E3569">
            <v>0</v>
          </cell>
          <cell r="F3569">
            <v>0</v>
          </cell>
          <cell r="G3569">
            <v>0</v>
          </cell>
          <cell r="H3569" t="str">
            <v>UTILITY</v>
          </cell>
          <cell r="I3569">
            <v>0</v>
          </cell>
          <cell r="J3569">
            <v>0</v>
          </cell>
        </row>
        <row r="3570">
          <cell r="D3570" t="str">
            <v>445000-NMRT03-SM GENL-KWH</v>
          </cell>
          <cell r="E3570">
            <v>0</v>
          </cell>
          <cell r="F3570">
            <v>0</v>
          </cell>
          <cell r="G3570">
            <v>0</v>
          </cell>
          <cell r="H3570" t="str">
            <v>UTILITY</v>
          </cell>
          <cell r="I3570">
            <v>0</v>
          </cell>
          <cell r="J3570">
            <v>0</v>
          </cell>
        </row>
        <row r="3571">
          <cell r="D3571" t="str">
            <v>445000-NMRT04-GRL SERV-KWH</v>
          </cell>
          <cell r="E3571">
            <v>0</v>
          </cell>
          <cell r="F3571">
            <v>0</v>
          </cell>
          <cell r="G3571">
            <v>0</v>
          </cell>
          <cell r="H3571" t="str">
            <v>UTILITY</v>
          </cell>
          <cell r="I3571">
            <v>0</v>
          </cell>
          <cell r="J3571">
            <v>0</v>
          </cell>
        </row>
        <row r="3572">
          <cell r="D3572" t="str">
            <v>445000-NMRT05-IRRIGAT-KWH</v>
          </cell>
          <cell r="E3572">
            <v>0</v>
          </cell>
          <cell r="F3572">
            <v>0</v>
          </cell>
          <cell r="G3572">
            <v>0</v>
          </cell>
          <cell r="H3572" t="str">
            <v>UTILITY</v>
          </cell>
          <cell r="I3572">
            <v>0</v>
          </cell>
          <cell r="J3572">
            <v>0</v>
          </cell>
        </row>
        <row r="3573">
          <cell r="D3573" t="str">
            <v>445000-NMRT07-CTY&amp;CNTY-KWH</v>
          </cell>
          <cell r="E3573">
            <v>0</v>
          </cell>
          <cell r="F3573">
            <v>0</v>
          </cell>
          <cell r="G3573">
            <v>0</v>
          </cell>
          <cell r="H3573" t="str">
            <v>UTILITY</v>
          </cell>
          <cell r="I3573">
            <v>0</v>
          </cell>
          <cell r="J3573">
            <v>0</v>
          </cell>
        </row>
        <row r="3574">
          <cell r="D3574" t="str">
            <v>445000-NMRT08-PUMPING-KWH</v>
          </cell>
          <cell r="E3574">
            <v>0</v>
          </cell>
          <cell r="F3574">
            <v>0</v>
          </cell>
          <cell r="G3574">
            <v>0</v>
          </cell>
          <cell r="H3574" t="str">
            <v>UTILITY</v>
          </cell>
          <cell r="I3574">
            <v>0</v>
          </cell>
          <cell r="J3574">
            <v>0</v>
          </cell>
        </row>
        <row r="3575">
          <cell r="D3575" t="str">
            <v>445000-NMRT09-LRG PWR-KWH</v>
          </cell>
          <cell r="E3575">
            <v>0</v>
          </cell>
          <cell r="F3575">
            <v>0</v>
          </cell>
          <cell r="G3575">
            <v>0</v>
          </cell>
          <cell r="H3575" t="str">
            <v>UTILITY</v>
          </cell>
          <cell r="I3575">
            <v>0</v>
          </cell>
          <cell r="J3575">
            <v>0</v>
          </cell>
        </row>
        <row r="3576">
          <cell r="D3576" t="str">
            <v>445000-NMRT10-MILITARY-KWH</v>
          </cell>
          <cell r="E3576">
            <v>0</v>
          </cell>
          <cell r="F3576">
            <v>0</v>
          </cell>
          <cell r="G3576">
            <v>0</v>
          </cell>
          <cell r="H3576" t="str">
            <v>UTILITY</v>
          </cell>
          <cell r="I3576">
            <v>0</v>
          </cell>
          <cell r="J3576">
            <v>0</v>
          </cell>
        </row>
        <row r="3577">
          <cell r="D3577" t="str">
            <v>445000-NMRT12-AR LIGHT-KWH</v>
          </cell>
          <cell r="E3577">
            <v>0</v>
          </cell>
          <cell r="F3577">
            <v>0</v>
          </cell>
          <cell r="G3577">
            <v>0</v>
          </cell>
          <cell r="H3577" t="str">
            <v>UTILITY</v>
          </cell>
          <cell r="I3577">
            <v>0</v>
          </cell>
          <cell r="J3577">
            <v>0</v>
          </cell>
        </row>
        <row r="3578">
          <cell r="D3578" t="str">
            <v>445000-NMRT25-OUTD REC-KWH</v>
          </cell>
          <cell r="E3578">
            <v>0</v>
          </cell>
          <cell r="F3578">
            <v>0</v>
          </cell>
          <cell r="G3578">
            <v>0</v>
          </cell>
          <cell r="H3578" t="str">
            <v>UTILITY</v>
          </cell>
          <cell r="I3578">
            <v>0</v>
          </cell>
          <cell r="J3578">
            <v>0</v>
          </cell>
        </row>
        <row r="3579">
          <cell r="D3579" t="str">
            <v>445000-NMRT26-ST UNIV-KWH</v>
          </cell>
          <cell r="E3579">
            <v>0</v>
          </cell>
          <cell r="F3579">
            <v>0</v>
          </cell>
          <cell r="G3579">
            <v>0</v>
          </cell>
          <cell r="H3579" t="str">
            <v>UTILITY</v>
          </cell>
          <cell r="I3579">
            <v>0</v>
          </cell>
          <cell r="J3579">
            <v>0</v>
          </cell>
        </row>
        <row r="3580">
          <cell r="D3580" t="str">
            <v>445000-TXRT01-RESIDENTIAL-KWH</v>
          </cell>
          <cell r="E3580">
            <v>0</v>
          </cell>
          <cell r="F3580">
            <v>0</v>
          </cell>
          <cell r="G3580">
            <v>8772555</v>
          </cell>
          <cell r="H3580" t="str">
            <v>UTILITY</v>
          </cell>
          <cell r="I3580">
            <v>0</v>
          </cell>
          <cell r="J3580">
            <v>8772555</v>
          </cell>
        </row>
        <row r="3581">
          <cell r="D3581" t="str">
            <v>445000-TXRT02-SMALL GENL-KWH</v>
          </cell>
          <cell r="E3581">
            <v>0</v>
          </cell>
          <cell r="F3581">
            <v>0</v>
          </cell>
          <cell r="G3581">
            <v>11302604</v>
          </cell>
          <cell r="H3581" t="str">
            <v>UTILITY</v>
          </cell>
          <cell r="I3581">
            <v>0</v>
          </cell>
          <cell r="J3581">
            <v>11302604</v>
          </cell>
        </row>
        <row r="3582">
          <cell r="D3582" t="str">
            <v>445000-TXRT07-OUTD RECREAT-KWH</v>
          </cell>
          <cell r="E3582">
            <v>0</v>
          </cell>
          <cell r="F3582">
            <v>0</v>
          </cell>
          <cell r="G3582">
            <v>4980243</v>
          </cell>
          <cell r="H3582" t="str">
            <v>UTILITY</v>
          </cell>
          <cell r="I3582">
            <v>0</v>
          </cell>
          <cell r="J3582">
            <v>4980243</v>
          </cell>
        </row>
        <row r="3583">
          <cell r="D3583" t="str">
            <v>445000-TXRT11-WATER PUMP-KWH</v>
          </cell>
          <cell r="E3583">
            <v>0</v>
          </cell>
          <cell r="F3583">
            <v>0</v>
          </cell>
          <cell r="G3583">
            <v>0</v>
          </cell>
          <cell r="H3583" t="str">
            <v>UTILITY</v>
          </cell>
          <cell r="I3583">
            <v>0</v>
          </cell>
          <cell r="J3583">
            <v>0</v>
          </cell>
        </row>
        <row r="3584">
          <cell r="D3584" t="str">
            <v>445000-TXRT11TU-TOU WTR PUMP-KWH</v>
          </cell>
          <cell r="E3584">
            <v>0</v>
          </cell>
          <cell r="F3584">
            <v>0</v>
          </cell>
          <cell r="G3584">
            <v>159475726</v>
          </cell>
          <cell r="H3584" t="str">
            <v>UTILITY</v>
          </cell>
          <cell r="I3584">
            <v>0</v>
          </cell>
          <cell r="J3584">
            <v>159475726</v>
          </cell>
        </row>
        <row r="3585">
          <cell r="D3585" t="str">
            <v>445000-TXRT22-IRRIGATION-KWH</v>
          </cell>
          <cell r="E3585">
            <v>0</v>
          </cell>
          <cell r="F3585">
            <v>0</v>
          </cell>
          <cell r="G3585">
            <v>1919846</v>
          </cell>
          <cell r="H3585" t="str">
            <v>UTILITY</v>
          </cell>
          <cell r="I3585">
            <v>0</v>
          </cell>
          <cell r="J3585">
            <v>1919846</v>
          </cell>
        </row>
        <row r="3586">
          <cell r="D3586" t="str">
            <v>445000-TXRT24-GENERAL SERV-KWH</v>
          </cell>
          <cell r="E3586">
            <v>0</v>
          </cell>
          <cell r="F3586">
            <v>0</v>
          </cell>
          <cell r="G3586">
            <v>153984989</v>
          </cell>
          <cell r="H3586" t="str">
            <v>UTILITY</v>
          </cell>
          <cell r="I3586">
            <v>0</v>
          </cell>
          <cell r="J3586">
            <v>153984989</v>
          </cell>
        </row>
        <row r="3587">
          <cell r="D3587" t="str">
            <v>445000-TXRT25-LARGE POWER-KWH</v>
          </cell>
          <cell r="E3587">
            <v>0</v>
          </cell>
          <cell r="F3587">
            <v>0</v>
          </cell>
          <cell r="G3587">
            <v>118662430</v>
          </cell>
          <cell r="H3587" t="str">
            <v>UTILITY</v>
          </cell>
          <cell r="I3587">
            <v>0</v>
          </cell>
          <cell r="J3587">
            <v>118662430</v>
          </cell>
        </row>
        <row r="3588">
          <cell r="D3588" t="str">
            <v>445000-TXRT28-AREA LIGHTIN-KWH</v>
          </cell>
          <cell r="E3588">
            <v>0</v>
          </cell>
          <cell r="F3588">
            <v>0</v>
          </cell>
          <cell r="G3588">
            <v>9799499</v>
          </cell>
          <cell r="H3588" t="str">
            <v>UTILITY</v>
          </cell>
          <cell r="I3588">
            <v>0</v>
          </cell>
          <cell r="J3588">
            <v>9799499</v>
          </cell>
        </row>
        <row r="3589">
          <cell r="D3589" t="str">
            <v>445000-TXRT31-MILITARY-KWH</v>
          </cell>
          <cell r="E3589">
            <v>0</v>
          </cell>
          <cell r="F3589">
            <v>0</v>
          </cell>
          <cell r="G3589">
            <v>264626889</v>
          </cell>
          <cell r="H3589" t="str">
            <v>UTILITY</v>
          </cell>
          <cell r="I3589">
            <v>0</v>
          </cell>
          <cell r="J3589">
            <v>264626889</v>
          </cell>
        </row>
        <row r="3590">
          <cell r="D3590" t="str">
            <v>445000-TXRT38-INTERRUPTIB-KWH</v>
          </cell>
          <cell r="E3590">
            <v>0</v>
          </cell>
          <cell r="F3590">
            <v>0</v>
          </cell>
          <cell r="G3590">
            <v>0</v>
          </cell>
          <cell r="H3590" t="str">
            <v>UTILITY</v>
          </cell>
          <cell r="I3590">
            <v>0</v>
          </cell>
          <cell r="J3590">
            <v>0</v>
          </cell>
        </row>
        <row r="3591">
          <cell r="D3591" t="str">
            <v>445000-TXRT41-CITY&amp;COUNTY-KWH</v>
          </cell>
          <cell r="E3591">
            <v>0</v>
          </cell>
          <cell r="F3591">
            <v>0</v>
          </cell>
          <cell r="G3591">
            <v>289709637</v>
          </cell>
          <cell r="H3591" t="str">
            <v>UTILITY</v>
          </cell>
          <cell r="I3591">
            <v>0</v>
          </cell>
          <cell r="J3591">
            <v>289709637</v>
          </cell>
        </row>
        <row r="3592">
          <cell r="D3592" t="str">
            <v>445000-TXRT43-STATE UNIVER-KWH</v>
          </cell>
          <cell r="E3592">
            <v>0</v>
          </cell>
          <cell r="F3592">
            <v>0</v>
          </cell>
          <cell r="G3592">
            <v>0</v>
          </cell>
          <cell r="H3592" t="str">
            <v>UTILITY</v>
          </cell>
          <cell r="I3592">
            <v>0</v>
          </cell>
          <cell r="J3592">
            <v>0</v>
          </cell>
        </row>
        <row r="3593">
          <cell r="D3593" t="str">
            <v>445000-TXRT45-COGEN SUPPLE-KWH</v>
          </cell>
          <cell r="E3593">
            <v>0</v>
          </cell>
          <cell r="F3593">
            <v>0</v>
          </cell>
          <cell r="G3593">
            <v>0</v>
          </cell>
          <cell r="H3593" t="str">
            <v>UTILITY</v>
          </cell>
          <cell r="I3593">
            <v>0</v>
          </cell>
          <cell r="J3593">
            <v>0</v>
          </cell>
        </row>
        <row r="3594">
          <cell r="D3594" t="str">
            <v>445000-TXRTWH-WATER HEAT-KWH</v>
          </cell>
          <cell r="E3594">
            <v>0</v>
          </cell>
          <cell r="F3594">
            <v>0</v>
          </cell>
          <cell r="G3594">
            <v>2386</v>
          </cell>
          <cell r="H3594" t="str">
            <v>UTILITY</v>
          </cell>
          <cell r="I3594">
            <v>0</v>
          </cell>
          <cell r="J3594">
            <v>2386</v>
          </cell>
        </row>
        <row r="3595">
          <cell r="D3595" t="str">
            <v>440000-NMRT01-RESIDENT-KW</v>
          </cell>
          <cell r="E3595">
            <v>0</v>
          </cell>
          <cell r="F3595">
            <v>0</v>
          </cell>
          <cell r="G3595">
            <v>2284274</v>
          </cell>
          <cell r="H3595" t="str">
            <v>UTILITY</v>
          </cell>
          <cell r="I3595">
            <v>0</v>
          </cell>
          <cell r="J3595">
            <v>2284274</v>
          </cell>
        </row>
        <row r="3596">
          <cell r="D3596" t="str">
            <v>440000-NMRT12-AR LIGHT-KW</v>
          </cell>
          <cell r="E3596">
            <v>0</v>
          </cell>
          <cell r="F3596">
            <v>0</v>
          </cell>
          <cell r="G3596">
            <v>0</v>
          </cell>
          <cell r="H3596" t="str">
            <v>UTILITY</v>
          </cell>
          <cell r="I3596">
            <v>0</v>
          </cell>
          <cell r="J3596">
            <v>0</v>
          </cell>
        </row>
        <row r="3597">
          <cell r="D3597" t="str">
            <v>440000-TXRT01-RESIDENTIAL-KW</v>
          </cell>
          <cell r="E3597">
            <v>0</v>
          </cell>
          <cell r="F3597">
            <v>0</v>
          </cell>
          <cell r="G3597">
            <v>0</v>
          </cell>
          <cell r="H3597" t="str">
            <v>UTILITY</v>
          </cell>
          <cell r="I3597">
            <v>0</v>
          </cell>
          <cell r="J3597">
            <v>0</v>
          </cell>
        </row>
        <row r="3598">
          <cell r="D3598" t="str">
            <v>440000-TXRT28-AREA LIGHTIN-KW</v>
          </cell>
          <cell r="E3598">
            <v>0</v>
          </cell>
          <cell r="F3598">
            <v>0</v>
          </cell>
          <cell r="G3598">
            <v>0</v>
          </cell>
          <cell r="H3598" t="str">
            <v>UTILITY</v>
          </cell>
          <cell r="I3598">
            <v>0</v>
          </cell>
          <cell r="J3598">
            <v>0</v>
          </cell>
        </row>
        <row r="3599">
          <cell r="D3599" t="str">
            <v>440000-TXRTVRE-VOLREN ENGY-KW</v>
          </cell>
          <cell r="E3599">
            <v>0</v>
          </cell>
          <cell r="F3599">
            <v>0</v>
          </cell>
          <cell r="G3599">
            <v>0</v>
          </cell>
          <cell r="H3599" t="str">
            <v>UTILITY</v>
          </cell>
          <cell r="I3599">
            <v>0</v>
          </cell>
          <cell r="J3599">
            <v>0</v>
          </cell>
        </row>
        <row r="3600">
          <cell r="D3600" t="str">
            <v>440000-TXRTWH-WATER HEAT-KW</v>
          </cell>
          <cell r="E3600">
            <v>0</v>
          </cell>
          <cell r="F3600">
            <v>0</v>
          </cell>
          <cell r="G3600">
            <v>0</v>
          </cell>
          <cell r="H3600" t="str">
            <v>UTILITY</v>
          </cell>
          <cell r="I3600">
            <v>0</v>
          </cell>
          <cell r="J3600">
            <v>0</v>
          </cell>
        </row>
        <row r="3601">
          <cell r="D3601" t="str">
            <v>442000-NMRT03-SM GENL-KW</v>
          </cell>
          <cell r="E3601">
            <v>0</v>
          </cell>
          <cell r="F3601">
            <v>0</v>
          </cell>
          <cell r="G3601">
            <v>0</v>
          </cell>
          <cell r="H3601" t="str">
            <v>UTILITY</v>
          </cell>
          <cell r="I3601">
            <v>0</v>
          </cell>
          <cell r="J3601">
            <v>0</v>
          </cell>
        </row>
        <row r="3602">
          <cell r="D3602" t="str">
            <v>442000-NMRT04-GRL SERV-KW</v>
          </cell>
          <cell r="E3602">
            <v>0</v>
          </cell>
          <cell r="F3602">
            <v>0</v>
          </cell>
          <cell r="G3602">
            <v>0</v>
          </cell>
          <cell r="H3602" t="str">
            <v>UTILITY</v>
          </cell>
          <cell r="I3602">
            <v>0</v>
          </cell>
          <cell r="J3602">
            <v>0</v>
          </cell>
        </row>
        <row r="3603">
          <cell r="D3603" t="str">
            <v>442000-NMRT05-IRRIGAT-KW</v>
          </cell>
          <cell r="E3603">
            <v>0</v>
          </cell>
          <cell r="F3603">
            <v>0</v>
          </cell>
          <cell r="G3603">
            <v>0</v>
          </cell>
          <cell r="H3603" t="str">
            <v>UTILITY</v>
          </cell>
          <cell r="I3603">
            <v>0</v>
          </cell>
          <cell r="J3603">
            <v>0</v>
          </cell>
        </row>
        <row r="3604">
          <cell r="D3604" t="str">
            <v>442000-NMRT08-PUMPING-KW</v>
          </cell>
          <cell r="E3604">
            <v>0</v>
          </cell>
          <cell r="F3604">
            <v>0</v>
          </cell>
          <cell r="G3604">
            <v>0</v>
          </cell>
          <cell r="H3604" t="str">
            <v>UTILITY</v>
          </cell>
          <cell r="I3604">
            <v>0</v>
          </cell>
          <cell r="J3604">
            <v>0</v>
          </cell>
        </row>
        <row r="3605">
          <cell r="D3605" t="str">
            <v>442000-NMRT09-LRG PWR-KW</v>
          </cell>
          <cell r="E3605">
            <v>0</v>
          </cell>
          <cell r="F3605">
            <v>0</v>
          </cell>
          <cell r="G3605">
            <v>0</v>
          </cell>
          <cell r="H3605" t="str">
            <v>UTILITY</v>
          </cell>
          <cell r="I3605">
            <v>0</v>
          </cell>
          <cell r="J3605">
            <v>0</v>
          </cell>
        </row>
        <row r="3606">
          <cell r="D3606" t="str">
            <v>442000-NMRT12-AR LIGHT-KW</v>
          </cell>
          <cell r="E3606">
            <v>0</v>
          </cell>
          <cell r="F3606">
            <v>0</v>
          </cell>
          <cell r="G3606">
            <v>0</v>
          </cell>
          <cell r="H3606" t="str">
            <v>UTILITY</v>
          </cell>
          <cell r="I3606">
            <v>0</v>
          </cell>
          <cell r="J3606">
            <v>0</v>
          </cell>
        </row>
        <row r="3607">
          <cell r="D3607" t="str">
            <v>442000-NMRT19-SEAS AGR-KW</v>
          </cell>
          <cell r="E3607">
            <v>0</v>
          </cell>
          <cell r="F3607">
            <v>0</v>
          </cell>
          <cell r="G3607">
            <v>0</v>
          </cell>
          <cell r="H3607" t="str">
            <v>UTILITY</v>
          </cell>
          <cell r="I3607">
            <v>0</v>
          </cell>
          <cell r="J3607">
            <v>0</v>
          </cell>
        </row>
        <row r="3608">
          <cell r="D3608" t="str">
            <v>442000-NMRT25-OUTD REC-KW</v>
          </cell>
          <cell r="E3608">
            <v>0</v>
          </cell>
          <cell r="F3608">
            <v>0</v>
          </cell>
          <cell r="G3608">
            <v>0</v>
          </cell>
          <cell r="H3608" t="str">
            <v>UTILITY</v>
          </cell>
          <cell r="I3608">
            <v>0</v>
          </cell>
          <cell r="J3608">
            <v>0</v>
          </cell>
        </row>
        <row r="3609">
          <cell r="D3609" t="str">
            <v>442000-NMRT29-INTERRUP-KW</v>
          </cell>
          <cell r="E3609">
            <v>0</v>
          </cell>
          <cell r="F3609">
            <v>0</v>
          </cell>
          <cell r="G3609">
            <v>0</v>
          </cell>
          <cell r="H3609" t="str">
            <v>UTILITY</v>
          </cell>
          <cell r="I3609">
            <v>0</v>
          </cell>
          <cell r="J3609">
            <v>0</v>
          </cell>
        </row>
        <row r="3610">
          <cell r="D3610" t="str">
            <v>442000-TXRT02-SMALL GENL-KW</v>
          </cell>
          <cell r="E3610">
            <v>0</v>
          </cell>
          <cell r="F3610">
            <v>0</v>
          </cell>
          <cell r="G3610">
            <v>0</v>
          </cell>
          <cell r="H3610" t="str">
            <v>UTILITY</v>
          </cell>
          <cell r="I3610">
            <v>0</v>
          </cell>
          <cell r="J3610">
            <v>0</v>
          </cell>
        </row>
        <row r="3611">
          <cell r="D3611" t="str">
            <v>442000-TXRT07-OUTD RECREAT-KW</v>
          </cell>
          <cell r="E3611">
            <v>0</v>
          </cell>
          <cell r="F3611">
            <v>0</v>
          </cell>
          <cell r="G3611">
            <v>0</v>
          </cell>
          <cell r="H3611" t="str">
            <v>UTILITY</v>
          </cell>
          <cell r="I3611">
            <v>0</v>
          </cell>
          <cell r="J3611">
            <v>0</v>
          </cell>
        </row>
        <row r="3612">
          <cell r="D3612" t="str">
            <v>442000-TXRT22-IRRIGATION-KW</v>
          </cell>
          <cell r="E3612">
            <v>0</v>
          </cell>
          <cell r="F3612">
            <v>0</v>
          </cell>
          <cell r="G3612">
            <v>0</v>
          </cell>
          <cell r="H3612" t="str">
            <v>UTILITY</v>
          </cell>
          <cell r="I3612">
            <v>0</v>
          </cell>
          <cell r="J3612">
            <v>0</v>
          </cell>
        </row>
        <row r="3613">
          <cell r="D3613" t="str">
            <v>442000-TXRT24-GENERAL SERV-KW</v>
          </cell>
          <cell r="E3613">
            <v>0</v>
          </cell>
          <cell r="F3613">
            <v>0</v>
          </cell>
          <cell r="G3613">
            <v>4025658</v>
          </cell>
          <cell r="H3613" t="str">
            <v>UTILITY</v>
          </cell>
          <cell r="I3613">
            <v>0</v>
          </cell>
          <cell r="J3613">
            <v>4025658</v>
          </cell>
        </row>
        <row r="3614">
          <cell r="D3614" t="str">
            <v>442000-TXRT25-LARGE POWER-KW</v>
          </cell>
          <cell r="E3614">
            <v>0</v>
          </cell>
          <cell r="F3614">
            <v>0</v>
          </cell>
          <cell r="G3614">
            <v>545360</v>
          </cell>
          <cell r="H3614" t="str">
            <v>UTILITY</v>
          </cell>
          <cell r="I3614">
            <v>0</v>
          </cell>
          <cell r="J3614">
            <v>545360</v>
          </cell>
        </row>
        <row r="3615">
          <cell r="D3615" t="str">
            <v>442000-TXRT28-AREA LIGHTIN-KW</v>
          </cell>
          <cell r="E3615">
            <v>0</v>
          </cell>
          <cell r="F3615">
            <v>0</v>
          </cell>
          <cell r="G3615">
            <v>0</v>
          </cell>
          <cell r="H3615" t="str">
            <v>UTILITY</v>
          </cell>
          <cell r="I3615">
            <v>0</v>
          </cell>
          <cell r="J3615">
            <v>0</v>
          </cell>
        </row>
        <row r="3616">
          <cell r="D3616" t="str">
            <v>442000-TXRT34-COTTON GIN-KW</v>
          </cell>
          <cell r="E3616">
            <v>0</v>
          </cell>
          <cell r="F3616">
            <v>0</v>
          </cell>
          <cell r="G3616">
            <v>4755</v>
          </cell>
          <cell r="H3616" t="str">
            <v>UTILITY</v>
          </cell>
          <cell r="I3616">
            <v>0</v>
          </cell>
          <cell r="J3616">
            <v>4755</v>
          </cell>
        </row>
        <row r="3617">
          <cell r="D3617" t="str">
            <v>442000-TXRTVRE-VOLREN ENGY-KW</v>
          </cell>
          <cell r="E3617">
            <v>0</v>
          </cell>
          <cell r="F3617">
            <v>0</v>
          </cell>
          <cell r="G3617">
            <v>0</v>
          </cell>
          <cell r="H3617" t="str">
            <v>UTILITY</v>
          </cell>
          <cell r="I3617">
            <v>0</v>
          </cell>
          <cell r="J3617">
            <v>0</v>
          </cell>
        </row>
        <row r="3618">
          <cell r="D3618" t="str">
            <v>442000-TXRTWH-WATER HEAT-KW</v>
          </cell>
          <cell r="E3618">
            <v>0</v>
          </cell>
          <cell r="F3618">
            <v>0</v>
          </cell>
          <cell r="G3618">
            <v>0</v>
          </cell>
          <cell r="H3618" t="str">
            <v>UTILITY</v>
          </cell>
          <cell r="I3618">
            <v>0</v>
          </cell>
          <cell r="J3618">
            <v>0</v>
          </cell>
        </row>
        <row r="3619">
          <cell r="D3619" t="str">
            <v>442500-NMRT09-LRG PWR-KW</v>
          </cell>
          <cell r="E3619">
            <v>0</v>
          </cell>
          <cell r="F3619">
            <v>0</v>
          </cell>
          <cell r="G3619">
            <v>0</v>
          </cell>
          <cell r="H3619" t="str">
            <v>UTILITY</v>
          </cell>
          <cell r="I3619">
            <v>0</v>
          </cell>
          <cell r="J3619">
            <v>0</v>
          </cell>
        </row>
        <row r="3620">
          <cell r="D3620" t="str">
            <v>442500-NMRT29-INTERRUP-KW</v>
          </cell>
          <cell r="E3620">
            <v>0</v>
          </cell>
          <cell r="F3620">
            <v>0</v>
          </cell>
          <cell r="G3620">
            <v>0</v>
          </cell>
          <cell r="H3620" t="str">
            <v>UTILITY</v>
          </cell>
          <cell r="I3620">
            <v>0</v>
          </cell>
          <cell r="J3620">
            <v>0</v>
          </cell>
        </row>
        <row r="3621">
          <cell r="D3621" t="str">
            <v>442500-TXRT15-ELECTR REFIN-KW</v>
          </cell>
          <cell r="E3621">
            <v>0</v>
          </cell>
          <cell r="F3621">
            <v>0</v>
          </cell>
          <cell r="G3621">
            <v>120000</v>
          </cell>
          <cell r="H3621" t="str">
            <v>UTILITY</v>
          </cell>
          <cell r="I3621">
            <v>0</v>
          </cell>
          <cell r="J3621">
            <v>120000</v>
          </cell>
        </row>
        <row r="3622">
          <cell r="D3622" t="str">
            <v>442500-TXRT25-LARGE POWER-KW</v>
          </cell>
          <cell r="E3622">
            <v>0</v>
          </cell>
          <cell r="F3622">
            <v>0</v>
          </cell>
          <cell r="G3622">
            <v>682295</v>
          </cell>
          <cell r="H3622" t="str">
            <v>UTILITY</v>
          </cell>
          <cell r="I3622">
            <v>0</v>
          </cell>
          <cell r="J3622">
            <v>682295</v>
          </cell>
        </row>
        <row r="3623">
          <cell r="D3623" t="str">
            <v>442500-TXRT25A-LRG PWR OP-KW</v>
          </cell>
          <cell r="E3623">
            <v>0</v>
          </cell>
          <cell r="F3623">
            <v>0</v>
          </cell>
          <cell r="G3623">
            <v>0</v>
          </cell>
          <cell r="H3623" t="str">
            <v>UTILITY</v>
          </cell>
          <cell r="I3623">
            <v>0</v>
          </cell>
          <cell r="J3623">
            <v>0</v>
          </cell>
        </row>
        <row r="3624">
          <cell r="D3624" t="str">
            <v>442500-TXRT26-PETROL REFIN-KW</v>
          </cell>
          <cell r="E3624">
            <v>0</v>
          </cell>
          <cell r="F3624">
            <v>0</v>
          </cell>
          <cell r="G3624">
            <v>517488</v>
          </cell>
          <cell r="H3624" t="str">
            <v>UTILITY</v>
          </cell>
          <cell r="I3624">
            <v>0</v>
          </cell>
          <cell r="J3624">
            <v>517488</v>
          </cell>
        </row>
        <row r="3625">
          <cell r="D3625" t="str">
            <v>442500-TXRT28-AREA LIGHTIN-KW</v>
          </cell>
          <cell r="E3625">
            <v>0</v>
          </cell>
          <cell r="F3625">
            <v>0</v>
          </cell>
          <cell r="G3625">
            <v>0</v>
          </cell>
          <cell r="H3625" t="str">
            <v>UTILITY</v>
          </cell>
          <cell r="I3625">
            <v>0</v>
          </cell>
          <cell r="J3625">
            <v>0</v>
          </cell>
        </row>
        <row r="3626">
          <cell r="D3626" t="str">
            <v>442500-TXRT30-ELECTR FURN-KW</v>
          </cell>
          <cell r="E3626">
            <v>0</v>
          </cell>
          <cell r="F3626">
            <v>0</v>
          </cell>
          <cell r="G3626">
            <v>74046</v>
          </cell>
          <cell r="H3626" t="str">
            <v>UTILITY</v>
          </cell>
          <cell r="I3626">
            <v>0</v>
          </cell>
          <cell r="J3626">
            <v>74046</v>
          </cell>
        </row>
        <row r="3627">
          <cell r="D3627" t="str">
            <v>442500-TXRT38-INTERRUPTIB-KW</v>
          </cell>
          <cell r="E3627">
            <v>0</v>
          </cell>
          <cell r="F3627">
            <v>0</v>
          </cell>
          <cell r="G3627">
            <v>0</v>
          </cell>
          <cell r="H3627" t="str">
            <v>UTILITY</v>
          </cell>
          <cell r="I3627">
            <v>0</v>
          </cell>
          <cell r="J3627">
            <v>0</v>
          </cell>
        </row>
        <row r="3628">
          <cell r="D3628" t="str">
            <v>444000-NMRT11-ST LIGHT-KW</v>
          </cell>
          <cell r="E3628">
            <v>0</v>
          </cell>
          <cell r="F3628">
            <v>0</v>
          </cell>
          <cell r="G3628">
            <v>0</v>
          </cell>
          <cell r="H3628" t="str">
            <v>UTILITY</v>
          </cell>
          <cell r="I3628">
            <v>0</v>
          </cell>
          <cell r="J3628">
            <v>0</v>
          </cell>
        </row>
        <row r="3629">
          <cell r="D3629" t="str">
            <v>444000-TXRT08-STREET LIGHT-KW</v>
          </cell>
          <cell r="E3629">
            <v>0</v>
          </cell>
          <cell r="F3629">
            <v>0</v>
          </cell>
          <cell r="G3629">
            <v>0</v>
          </cell>
          <cell r="H3629" t="str">
            <v>UTILITY</v>
          </cell>
          <cell r="I3629">
            <v>0</v>
          </cell>
          <cell r="J3629">
            <v>0</v>
          </cell>
        </row>
        <row r="3630">
          <cell r="D3630" t="str">
            <v>444000-TXRT09-TRAFFIC  LIGHT-KW</v>
          </cell>
          <cell r="E3630">
            <v>0</v>
          </cell>
          <cell r="F3630">
            <v>0</v>
          </cell>
          <cell r="G3630">
            <v>0</v>
          </cell>
          <cell r="H3630" t="str">
            <v>UTILITY</v>
          </cell>
          <cell r="I3630">
            <v>0</v>
          </cell>
          <cell r="J3630">
            <v>0</v>
          </cell>
        </row>
        <row r="3631">
          <cell r="D3631" t="str">
            <v>445000-NMRT01-RESIDENT-KW</v>
          </cell>
          <cell r="E3631">
            <v>0</v>
          </cell>
          <cell r="F3631">
            <v>0</v>
          </cell>
          <cell r="G3631">
            <v>0</v>
          </cell>
          <cell r="H3631" t="str">
            <v>UTILITY</v>
          </cell>
          <cell r="I3631">
            <v>0</v>
          </cell>
          <cell r="J3631">
            <v>0</v>
          </cell>
        </row>
        <row r="3632">
          <cell r="D3632" t="str">
            <v>445000-NMRT03-SM GENL-KW</v>
          </cell>
          <cell r="E3632">
            <v>0</v>
          </cell>
          <cell r="F3632">
            <v>0</v>
          </cell>
          <cell r="G3632">
            <v>0</v>
          </cell>
          <cell r="H3632" t="str">
            <v>UTILITY</v>
          </cell>
          <cell r="I3632">
            <v>0</v>
          </cell>
          <cell r="J3632">
            <v>0</v>
          </cell>
        </row>
        <row r="3633">
          <cell r="D3633" t="str">
            <v>445000-NMRT04-GRL SERV-KW</v>
          </cell>
          <cell r="E3633">
            <v>0</v>
          </cell>
          <cell r="F3633">
            <v>0</v>
          </cell>
          <cell r="G3633">
            <v>0</v>
          </cell>
          <cell r="H3633" t="str">
            <v>UTILITY</v>
          </cell>
          <cell r="I3633">
            <v>0</v>
          </cell>
          <cell r="J3633">
            <v>0</v>
          </cell>
        </row>
        <row r="3634">
          <cell r="D3634" t="str">
            <v>445000-NMRT05-IRRIGAT-KW</v>
          </cell>
          <cell r="E3634">
            <v>0</v>
          </cell>
          <cell r="F3634">
            <v>0</v>
          </cell>
          <cell r="G3634">
            <v>0</v>
          </cell>
          <cell r="H3634" t="str">
            <v>UTILITY</v>
          </cell>
          <cell r="I3634">
            <v>0</v>
          </cell>
          <cell r="J3634">
            <v>0</v>
          </cell>
        </row>
        <row r="3635">
          <cell r="D3635" t="str">
            <v>445000-NMRT07-CTY&amp;CNTY-KW</v>
          </cell>
          <cell r="E3635">
            <v>0</v>
          </cell>
          <cell r="F3635">
            <v>0</v>
          </cell>
          <cell r="G3635">
            <v>0</v>
          </cell>
          <cell r="H3635" t="str">
            <v>UTILITY</v>
          </cell>
          <cell r="I3635">
            <v>0</v>
          </cell>
          <cell r="J3635">
            <v>0</v>
          </cell>
        </row>
        <row r="3636">
          <cell r="D3636" t="str">
            <v>445000-NMRT08-PUMPING-KW</v>
          </cell>
          <cell r="E3636">
            <v>0</v>
          </cell>
          <cell r="F3636">
            <v>0</v>
          </cell>
          <cell r="G3636">
            <v>0</v>
          </cell>
          <cell r="H3636" t="str">
            <v>UTILITY</v>
          </cell>
          <cell r="I3636">
            <v>0</v>
          </cell>
          <cell r="J3636">
            <v>0</v>
          </cell>
        </row>
        <row r="3637">
          <cell r="D3637" t="str">
            <v>445000-NMRT09-LRG PWR-KW</v>
          </cell>
          <cell r="E3637">
            <v>0</v>
          </cell>
          <cell r="F3637">
            <v>0</v>
          </cell>
          <cell r="G3637">
            <v>0</v>
          </cell>
          <cell r="H3637" t="str">
            <v>UTILITY</v>
          </cell>
          <cell r="I3637">
            <v>0</v>
          </cell>
          <cell r="J3637">
            <v>0</v>
          </cell>
        </row>
        <row r="3638">
          <cell r="D3638" t="str">
            <v>445000-NMRT10-MILITARY-KW</v>
          </cell>
          <cell r="E3638">
            <v>0</v>
          </cell>
          <cell r="F3638">
            <v>0</v>
          </cell>
          <cell r="G3638">
            <v>0</v>
          </cell>
          <cell r="H3638" t="str">
            <v>UTILITY</v>
          </cell>
          <cell r="I3638">
            <v>0</v>
          </cell>
          <cell r="J3638">
            <v>0</v>
          </cell>
        </row>
        <row r="3639">
          <cell r="D3639" t="str">
            <v>445000-NMRT12-AR LIGHT-KW</v>
          </cell>
          <cell r="E3639">
            <v>0</v>
          </cell>
          <cell r="F3639">
            <v>0</v>
          </cell>
          <cell r="G3639">
            <v>0</v>
          </cell>
          <cell r="H3639" t="str">
            <v>UTILITY</v>
          </cell>
          <cell r="I3639">
            <v>0</v>
          </cell>
          <cell r="J3639">
            <v>0</v>
          </cell>
        </row>
        <row r="3640">
          <cell r="D3640" t="str">
            <v>445000-NMRT25-OUTD REC-KW</v>
          </cell>
          <cell r="E3640">
            <v>0</v>
          </cell>
          <cell r="F3640">
            <v>0</v>
          </cell>
          <cell r="G3640">
            <v>0</v>
          </cell>
          <cell r="H3640" t="str">
            <v>UTILITY</v>
          </cell>
          <cell r="I3640">
            <v>0</v>
          </cell>
          <cell r="J3640">
            <v>0</v>
          </cell>
        </row>
        <row r="3641">
          <cell r="D3641" t="str">
            <v>445000-NMRT26-ST UNIV-KW</v>
          </cell>
          <cell r="E3641">
            <v>0</v>
          </cell>
          <cell r="F3641">
            <v>0</v>
          </cell>
          <cell r="G3641">
            <v>0</v>
          </cell>
          <cell r="H3641" t="str">
            <v>UTILITY</v>
          </cell>
          <cell r="I3641">
            <v>0</v>
          </cell>
          <cell r="J3641">
            <v>0</v>
          </cell>
        </row>
        <row r="3642">
          <cell r="D3642" t="str">
            <v>445000-TXRT01-RESIDENTIAL-KW</v>
          </cell>
          <cell r="E3642">
            <v>0</v>
          </cell>
          <cell r="F3642">
            <v>0</v>
          </cell>
          <cell r="G3642">
            <v>104181</v>
          </cell>
          <cell r="H3642" t="str">
            <v>UTILITY</v>
          </cell>
          <cell r="I3642">
            <v>0</v>
          </cell>
          <cell r="J3642">
            <v>104181</v>
          </cell>
        </row>
        <row r="3643">
          <cell r="D3643" t="str">
            <v>445000-TXRT02-SMALL GENL-KW</v>
          </cell>
          <cell r="E3643">
            <v>0</v>
          </cell>
          <cell r="F3643">
            <v>0</v>
          </cell>
          <cell r="G3643">
            <v>0</v>
          </cell>
          <cell r="H3643" t="str">
            <v>UTILITY</v>
          </cell>
          <cell r="I3643">
            <v>0</v>
          </cell>
          <cell r="J3643">
            <v>0</v>
          </cell>
        </row>
        <row r="3644">
          <cell r="D3644" t="str">
            <v>445000-TXRT07-OUTD RECREAT-KW</v>
          </cell>
          <cell r="E3644">
            <v>0</v>
          </cell>
          <cell r="F3644">
            <v>0</v>
          </cell>
          <cell r="G3644">
            <v>0</v>
          </cell>
          <cell r="H3644" t="str">
            <v>UTILITY</v>
          </cell>
          <cell r="I3644">
            <v>0</v>
          </cell>
          <cell r="J3644">
            <v>0</v>
          </cell>
        </row>
        <row r="3645">
          <cell r="D3645" t="str">
            <v>445000-TXRT11-WATER PUMP-KW</v>
          </cell>
          <cell r="E3645">
            <v>0</v>
          </cell>
          <cell r="F3645">
            <v>0</v>
          </cell>
          <cell r="G3645">
            <v>0</v>
          </cell>
          <cell r="H3645" t="str">
            <v>UTILITY</v>
          </cell>
          <cell r="I3645">
            <v>0</v>
          </cell>
          <cell r="J3645">
            <v>0</v>
          </cell>
        </row>
        <row r="3646">
          <cell r="D3646" t="str">
            <v>445000-TXRT11TU-TOU WTR PUMP-KW</v>
          </cell>
          <cell r="E3646">
            <v>0</v>
          </cell>
          <cell r="F3646">
            <v>0</v>
          </cell>
          <cell r="G3646">
            <v>0</v>
          </cell>
          <cell r="H3646" t="str">
            <v>UTILITY</v>
          </cell>
          <cell r="I3646">
            <v>0</v>
          </cell>
          <cell r="J3646">
            <v>0</v>
          </cell>
        </row>
        <row r="3647">
          <cell r="D3647" t="str">
            <v>445000-TXRT22-IRRIGATION-KW</v>
          </cell>
          <cell r="E3647">
            <v>0</v>
          </cell>
          <cell r="F3647">
            <v>0</v>
          </cell>
          <cell r="G3647">
            <v>0</v>
          </cell>
          <cell r="H3647" t="str">
            <v>UTILITY</v>
          </cell>
          <cell r="I3647">
            <v>0</v>
          </cell>
          <cell r="J3647">
            <v>0</v>
          </cell>
        </row>
        <row r="3648">
          <cell r="D3648" t="str">
            <v>445000-TXRT24-GENERAL SERV-KW</v>
          </cell>
          <cell r="E3648">
            <v>0</v>
          </cell>
          <cell r="F3648">
            <v>0</v>
          </cell>
          <cell r="G3648">
            <v>460941</v>
          </cell>
          <cell r="H3648" t="str">
            <v>UTILITY</v>
          </cell>
          <cell r="I3648">
            <v>0</v>
          </cell>
          <cell r="J3648">
            <v>460941</v>
          </cell>
        </row>
        <row r="3649">
          <cell r="D3649" t="str">
            <v>445000-TXRT25-LARGE POWER-KW</v>
          </cell>
          <cell r="E3649">
            <v>0</v>
          </cell>
          <cell r="F3649">
            <v>0</v>
          </cell>
          <cell r="G3649">
            <v>262845</v>
          </cell>
          <cell r="H3649" t="str">
            <v>UTILITY</v>
          </cell>
          <cell r="I3649">
            <v>0</v>
          </cell>
          <cell r="J3649">
            <v>262845</v>
          </cell>
        </row>
        <row r="3650">
          <cell r="D3650" t="str">
            <v>445000-TXRT28-AREA LIGHTIN-KW</v>
          </cell>
          <cell r="E3650">
            <v>0</v>
          </cell>
          <cell r="F3650">
            <v>0</v>
          </cell>
          <cell r="G3650">
            <v>0</v>
          </cell>
          <cell r="H3650" t="str">
            <v>UTILITY</v>
          </cell>
          <cell r="I3650">
            <v>0</v>
          </cell>
          <cell r="J3650">
            <v>0</v>
          </cell>
        </row>
        <row r="3651">
          <cell r="D3651" t="str">
            <v>445000-TXRT31-MILITARY-KW</v>
          </cell>
          <cell r="E3651">
            <v>0</v>
          </cell>
          <cell r="F3651">
            <v>0</v>
          </cell>
          <cell r="G3651">
            <v>504000</v>
          </cell>
          <cell r="H3651" t="str">
            <v>UTILITY</v>
          </cell>
          <cell r="I3651">
            <v>0</v>
          </cell>
          <cell r="J3651">
            <v>504000</v>
          </cell>
        </row>
        <row r="3652">
          <cell r="D3652" t="str">
            <v>445000-TXRT38-INTERRUPTIB-KW</v>
          </cell>
          <cell r="E3652">
            <v>0</v>
          </cell>
          <cell r="F3652">
            <v>0</v>
          </cell>
          <cell r="G3652">
            <v>0</v>
          </cell>
          <cell r="H3652" t="str">
            <v>UTILITY</v>
          </cell>
          <cell r="I3652">
            <v>0</v>
          </cell>
          <cell r="J3652">
            <v>0</v>
          </cell>
        </row>
        <row r="3653">
          <cell r="D3653" t="str">
            <v>445000-TXRT41-CITY&amp;COUNTY-KW</v>
          </cell>
          <cell r="E3653">
            <v>0</v>
          </cell>
          <cell r="F3653">
            <v>0</v>
          </cell>
          <cell r="G3653">
            <v>887552</v>
          </cell>
          <cell r="H3653" t="str">
            <v>UTILITY</v>
          </cell>
          <cell r="I3653">
            <v>0</v>
          </cell>
          <cell r="J3653">
            <v>887552</v>
          </cell>
        </row>
        <row r="3654">
          <cell r="D3654" t="str">
            <v>445000-TXRT43-STATE UNIVER-KW</v>
          </cell>
          <cell r="E3654">
            <v>0</v>
          </cell>
          <cell r="F3654">
            <v>0</v>
          </cell>
          <cell r="G3654">
            <v>0</v>
          </cell>
          <cell r="H3654" t="str">
            <v>UTILITY</v>
          </cell>
          <cell r="I3654">
            <v>0</v>
          </cell>
          <cell r="J3654">
            <v>0</v>
          </cell>
        </row>
        <row r="3655">
          <cell r="D3655" t="str">
            <v>445000-TXRT45-COGEN SUPPLE-KW</v>
          </cell>
          <cell r="E3655">
            <v>0</v>
          </cell>
          <cell r="F3655">
            <v>0</v>
          </cell>
          <cell r="G3655">
            <v>0</v>
          </cell>
          <cell r="H3655" t="str">
            <v>UTILITY</v>
          </cell>
          <cell r="I3655">
            <v>0</v>
          </cell>
          <cell r="J3655">
            <v>0</v>
          </cell>
        </row>
        <row r="3656">
          <cell r="D3656" t="str">
            <v>445000-TXRTWH-WATER HEAT-KW</v>
          </cell>
          <cell r="E3656">
            <v>0</v>
          </cell>
          <cell r="F3656">
            <v>0</v>
          </cell>
          <cell r="G3656">
            <v>0</v>
          </cell>
          <cell r="H3656" t="str">
            <v>UTILITY</v>
          </cell>
          <cell r="I3656">
            <v>0</v>
          </cell>
          <cell r="J3656">
            <v>0</v>
          </cell>
        </row>
        <row r="3657">
          <cell r="D3657" t="str">
            <v>131000-Cash Working Capital Days</v>
          </cell>
          <cell r="E3657">
            <v>0</v>
          </cell>
          <cell r="F3657">
            <v>0</v>
          </cell>
          <cell r="G3657">
            <v>365</v>
          </cell>
          <cell r="H3657" t="str">
            <v>UTILITY</v>
          </cell>
          <cell r="I3657">
            <v>0</v>
          </cell>
          <cell r="J3657">
            <v>365</v>
          </cell>
        </row>
        <row r="3658">
          <cell r="D3658" t="str">
            <v>40810 PV Payroll Taxes Lag Days</v>
          </cell>
          <cell r="E3658">
            <v>0</v>
          </cell>
          <cell r="F3658">
            <v>0</v>
          </cell>
          <cell r="G3658">
            <v>0</v>
          </cell>
          <cell r="H3658" t="str">
            <v>UTILITY</v>
          </cell>
          <cell r="I3658">
            <v>0</v>
          </cell>
          <cell r="J3658">
            <v>0</v>
          </cell>
        </row>
        <row r="3659">
          <cell r="D3659" t="str">
            <v>40810 PV Payroll Taxes Lead Days</v>
          </cell>
          <cell r="E3659">
            <v>0</v>
          </cell>
          <cell r="F3659">
            <v>0</v>
          </cell>
          <cell r="G3659">
            <v>0</v>
          </cell>
          <cell r="H3659" t="str">
            <v>UTILITY</v>
          </cell>
          <cell r="I3659">
            <v>0</v>
          </cell>
          <cell r="J3659">
            <v>0</v>
          </cell>
        </row>
        <row r="3660">
          <cell r="D3660" t="str">
            <v>408100-AZ Property Taxes Lag Days</v>
          </cell>
          <cell r="E3660">
            <v>0</v>
          </cell>
          <cell r="F3660">
            <v>0</v>
          </cell>
          <cell r="G3660">
            <v>40.6</v>
          </cell>
          <cell r="H3660" t="str">
            <v>UTILITY</v>
          </cell>
          <cell r="I3660">
            <v>0</v>
          </cell>
          <cell r="J3660">
            <v>40.6</v>
          </cell>
        </row>
        <row r="3661">
          <cell r="D3661" t="str">
            <v>408100-AZ Property Taxes Lead Days</v>
          </cell>
          <cell r="E3661">
            <v>0</v>
          </cell>
          <cell r="F3661">
            <v>0</v>
          </cell>
          <cell r="G3661">
            <v>-211.4</v>
          </cell>
          <cell r="H3661" t="str">
            <v>UTILITY</v>
          </cell>
          <cell r="I3661">
            <v>0</v>
          </cell>
          <cell r="J3661">
            <v>-211.4</v>
          </cell>
        </row>
        <row r="3662">
          <cell r="D3662" t="str">
            <v>408100-Gross Receipts Lag Days</v>
          </cell>
          <cell r="E3662">
            <v>0</v>
          </cell>
          <cell r="F3662">
            <v>0</v>
          </cell>
          <cell r="G3662">
            <v>40.6</v>
          </cell>
          <cell r="H3662" t="str">
            <v>UTILITY</v>
          </cell>
          <cell r="I3662">
            <v>0</v>
          </cell>
          <cell r="J3662">
            <v>40.6</v>
          </cell>
        </row>
        <row r="3663">
          <cell r="D3663" t="str">
            <v>408100-Gross Receipts Lead Days</v>
          </cell>
          <cell r="E3663">
            <v>0</v>
          </cell>
          <cell r="F3663">
            <v>0</v>
          </cell>
          <cell r="G3663">
            <v>-38.5</v>
          </cell>
          <cell r="H3663" t="str">
            <v>UTILITY</v>
          </cell>
          <cell r="I3663">
            <v>0</v>
          </cell>
          <cell r="J3663">
            <v>-38.5</v>
          </cell>
        </row>
        <row r="3664">
          <cell r="D3664" t="str">
            <v>408100-NM Compensating Tax Lag Days</v>
          </cell>
          <cell r="E3664">
            <v>0</v>
          </cell>
          <cell r="F3664">
            <v>0</v>
          </cell>
          <cell r="G3664">
            <v>40.6</v>
          </cell>
          <cell r="H3664" t="str">
            <v>UTILITY</v>
          </cell>
          <cell r="I3664">
            <v>0</v>
          </cell>
          <cell r="J3664">
            <v>40.6</v>
          </cell>
        </row>
        <row r="3665">
          <cell r="D3665" t="str">
            <v>408100-NM Compensating Tax Lead Days</v>
          </cell>
          <cell r="E3665">
            <v>0</v>
          </cell>
          <cell r="F3665">
            <v>0</v>
          </cell>
          <cell r="G3665">
            <v>-38.5</v>
          </cell>
          <cell r="H3665" t="str">
            <v>UTILITY</v>
          </cell>
          <cell r="I3665">
            <v>0</v>
          </cell>
          <cell r="J3665">
            <v>-38.5</v>
          </cell>
        </row>
        <row r="3666">
          <cell r="D3666" t="str">
            <v>408100-NM OSR Expense Lead Days</v>
          </cell>
          <cell r="E3666">
            <v>0</v>
          </cell>
          <cell r="F3666">
            <v>0</v>
          </cell>
          <cell r="G3666">
            <v>52.3</v>
          </cell>
          <cell r="H3666" t="str">
            <v>UTILITY</v>
          </cell>
          <cell r="I3666">
            <v>0</v>
          </cell>
          <cell r="J3666">
            <v>52.3</v>
          </cell>
        </row>
        <row r="3667">
          <cell r="D3667" t="str">
            <v>408100-NM OSR MEMO</v>
          </cell>
          <cell r="E3667">
            <v>0</v>
          </cell>
          <cell r="F3667">
            <v>0</v>
          </cell>
          <cell r="G3667">
            <v>4123562</v>
          </cell>
          <cell r="H3667" t="str">
            <v>UTILITY</v>
          </cell>
          <cell r="I3667">
            <v>0</v>
          </cell>
          <cell r="J3667">
            <v>4123562</v>
          </cell>
        </row>
        <row r="3668">
          <cell r="D3668" t="str">
            <v>408100-NM OSR Revenue Lag Days</v>
          </cell>
          <cell r="E3668">
            <v>0</v>
          </cell>
          <cell r="F3668">
            <v>0</v>
          </cell>
          <cell r="G3668">
            <v>40.6</v>
          </cell>
          <cell r="H3668" t="str">
            <v>UTILITY</v>
          </cell>
          <cell r="I3668">
            <v>0</v>
          </cell>
          <cell r="J3668">
            <v>40.6</v>
          </cell>
        </row>
        <row r="3669">
          <cell r="D3669" t="str">
            <v>408100-NM PRC Expense Lead Days</v>
          </cell>
          <cell r="E3669">
            <v>0</v>
          </cell>
          <cell r="F3669">
            <v>0</v>
          </cell>
          <cell r="G3669">
            <v>-273</v>
          </cell>
          <cell r="H3669" t="str">
            <v>UTILITY</v>
          </cell>
          <cell r="I3669">
            <v>0</v>
          </cell>
          <cell r="J3669">
            <v>-273</v>
          </cell>
        </row>
        <row r="3670">
          <cell r="D3670" t="str">
            <v>408100-NM PRC Revenue Lag Days</v>
          </cell>
          <cell r="E3670">
            <v>0</v>
          </cell>
          <cell r="F3670">
            <v>0</v>
          </cell>
          <cell r="G3670">
            <v>40.6</v>
          </cell>
          <cell r="H3670" t="str">
            <v>UTILITY</v>
          </cell>
          <cell r="I3670">
            <v>0</v>
          </cell>
          <cell r="J3670">
            <v>40.6</v>
          </cell>
        </row>
        <row r="3671">
          <cell r="D3671" t="str">
            <v>408100-NM Property Taxes  Lead Days</v>
          </cell>
          <cell r="E3671">
            <v>0</v>
          </cell>
          <cell r="F3671">
            <v>0</v>
          </cell>
          <cell r="G3671">
            <v>-229</v>
          </cell>
          <cell r="H3671" t="str">
            <v>UTILITY</v>
          </cell>
          <cell r="I3671">
            <v>0</v>
          </cell>
          <cell r="J3671">
            <v>-229</v>
          </cell>
        </row>
        <row r="3672">
          <cell r="D3672" t="str">
            <v>408100-NM Property Taxes Lag Days</v>
          </cell>
          <cell r="E3672">
            <v>0</v>
          </cell>
          <cell r="F3672">
            <v>0</v>
          </cell>
          <cell r="G3672">
            <v>40.6</v>
          </cell>
          <cell r="H3672" t="str">
            <v>UTILITY</v>
          </cell>
          <cell r="I3672">
            <v>0</v>
          </cell>
          <cell r="J3672">
            <v>40.6</v>
          </cell>
        </row>
        <row r="3673">
          <cell r="D3673" t="str">
            <v>408100-Payroll Taxes Lag Days</v>
          </cell>
          <cell r="E3673">
            <v>0</v>
          </cell>
          <cell r="F3673">
            <v>0</v>
          </cell>
          <cell r="G3673">
            <v>40.6</v>
          </cell>
          <cell r="H3673" t="str">
            <v>UTILITY</v>
          </cell>
          <cell r="I3673">
            <v>0</v>
          </cell>
          <cell r="J3673">
            <v>40.6</v>
          </cell>
        </row>
        <row r="3674">
          <cell r="D3674" t="str">
            <v>408100-Payroll Taxes Lead Days</v>
          </cell>
          <cell r="E3674">
            <v>0</v>
          </cell>
          <cell r="F3674">
            <v>0</v>
          </cell>
          <cell r="G3674">
            <v>-10.6</v>
          </cell>
          <cell r="H3674" t="str">
            <v>UTILITY</v>
          </cell>
          <cell r="I3674">
            <v>0</v>
          </cell>
          <cell r="J3674">
            <v>-10.6</v>
          </cell>
        </row>
        <row r="3675">
          <cell r="D3675" t="str">
            <v>408100-TX GR Expense Lead Days</v>
          </cell>
          <cell r="E3675">
            <v>0</v>
          </cell>
          <cell r="F3675">
            <v>0</v>
          </cell>
          <cell r="G3675">
            <v>-79.900000000000006</v>
          </cell>
          <cell r="H3675" t="str">
            <v>UTILITY</v>
          </cell>
          <cell r="I3675">
            <v>0</v>
          </cell>
          <cell r="J3675">
            <v>-79.900000000000006</v>
          </cell>
        </row>
        <row r="3676">
          <cell r="D3676" t="str">
            <v>408100-TX GR Revenue Lag Days</v>
          </cell>
          <cell r="E3676">
            <v>0</v>
          </cell>
          <cell r="F3676">
            <v>0</v>
          </cell>
          <cell r="G3676">
            <v>40.6</v>
          </cell>
          <cell r="H3676" t="str">
            <v>UTILITY</v>
          </cell>
          <cell r="I3676">
            <v>0</v>
          </cell>
          <cell r="J3676">
            <v>40.6</v>
          </cell>
        </row>
        <row r="3677">
          <cell r="D3677" t="str">
            <v>408100-TX OSR Expense Lead Days</v>
          </cell>
          <cell r="E3677">
            <v>0</v>
          </cell>
          <cell r="F3677">
            <v>0</v>
          </cell>
          <cell r="G3677">
            <v>-93.9</v>
          </cell>
          <cell r="H3677" t="str">
            <v>UTILITY</v>
          </cell>
          <cell r="I3677">
            <v>0</v>
          </cell>
          <cell r="J3677">
            <v>-93.9</v>
          </cell>
        </row>
        <row r="3678">
          <cell r="D3678" t="str">
            <v>408100-TX OSR Revenue Lag Days</v>
          </cell>
          <cell r="E3678">
            <v>0</v>
          </cell>
          <cell r="F3678">
            <v>0</v>
          </cell>
          <cell r="G3678">
            <v>40.6</v>
          </cell>
          <cell r="H3678" t="str">
            <v>UTILITY</v>
          </cell>
          <cell r="I3678">
            <v>0</v>
          </cell>
          <cell r="J3678">
            <v>40.6</v>
          </cell>
        </row>
        <row r="3679">
          <cell r="D3679" t="str">
            <v>408100-TX PUC Expense Lead Days</v>
          </cell>
          <cell r="E3679">
            <v>0</v>
          </cell>
          <cell r="F3679">
            <v>0</v>
          </cell>
          <cell r="G3679">
            <v>-230.5</v>
          </cell>
          <cell r="H3679" t="str">
            <v>UTILITY</v>
          </cell>
          <cell r="I3679">
            <v>0</v>
          </cell>
          <cell r="J3679">
            <v>-230.5</v>
          </cell>
        </row>
        <row r="3680">
          <cell r="D3680" t="str">
            <v>408100-TX PUC Revenue Lag Days</v>
          </cell>
          <cell r="E3680">
            <v>0</v>
          </cell>
          <cell r="F3680">
            <v>0</v>
          </cell>
          <cell r="G3680">
            <v>40.6</v>
          </cell>
          <cell r="H3680" t="str">
            <v>UTILITY</v>
          </cell>
          <cell r="I3680">
            <v>0</v>
          </cell>
          <cell r="J3680">
            <v>40.6</v>
          </cell>
        </row>
        <row r="3681">
          <cell r="D3681" t="str">
            <v>408100-TX Property Taxes  Lead Days</v>
          </cell>
          <cell r="E3681">
            <v>0</v>
          </cell>
          <cell r="F3681">
            <v>0</v>
          </cell>
          <cell r="G3681">
            <v>-210.7</v>
          </cell>
          <cell r="H3681" t="str">
            <v>UTILITY</v>
          </cell>
          <cell r="I3681">
            <v>0</v>
          </cell>
          <cell r="J3681">
            <v>-210.7</v>
          </cell>
        </row>
        <row r="3682">
          <cell r="D3682" t="str">
            <v>408100-TX Property Taxes Lag Days</v>
          </cell>
          <cell r="E3682">
            <v>0</v>
          </cell>
          <cell r="F3682">
            <v>0</v>
          </cell>
          <cell r="G3682">
            <v>40.6</v>
          </cell>
          <cell r="H3682" t="str">
            <v>UTILITY</v>
          </cell>
          <cell r="I3682">
            <v>0</v>
          </cell>
          <cell r="J3682">
            <v>40.6</v>
          </cell>
        </row>
        <row r="3683">
          <cell r="D3683" t="str">
            <v>408100-TX SALES AND USE Lag Days</v>
          </cell>
          <cell r="E3683">
            <v>0</v>
          </cell>
          <cell r="F3683">
            <v>0</v>
          </cell>
          <cell r="G3683">
            <v>40.6</v>
          </cell>
          <cell r="H3683" t="str">
            <v>UTILITY</v>
          </cell>
          <cell r="I3683">
            <v>0</v>
          </cell>
          <cell r="J3683">
            <v>40.6</v>
          </cell>
        </row>
        <row r="3684">
          <cell r="D3684" t="str">
            <v>408100-TX SALES AND USE Lead Days</v>
          </cell>
          <cell r="E3684">
            <v>0</v>
          </cell>
          <cell r="F3684">
            <v>0</v>
          </cell>
          <cell r="G3684">
            <v>-40.9</v>
          </cell>
          <cell r="H3684" t="str">
            <v>UTILITY</v>
          </cell>
          <cell r="I3684">
            <v>0</v>
          </cell>
          <cell r="J3684">
            <v>-40.9</v>
          </cell>
        </row>
        <row r="3685">
          <cell r="D3685" t="str">
            <v>409100-AZ Tax Expense Lead Days</v>
          </cell>
          <cell r="E3685">
            <v>0</v>
          </cell>
          <cell r="F3685">
            <v>0</v>
          </cell>
          <cell r="G3685">
            <v>63.4</v>
          </cell>
          <cell r="H3685" t="str">
            <v>UTILITY</v>
          </cell>
          <cell r="I3685">
            <v>0</v>
          </cell>
          <cell r="J3685">
            <v>63.4</v>
          </cell>
        </row>
        <row r="3686">
          <cell r="D3686" t="str">
            <v>409100-AZ Tax Revenue Lag Days</v>
          </cell>
          <cell r="E3686">
            <v>0</v>
          </cell>
          <cell r="F3686">
            <v>0</v>
          </cell>
          <cell r="G3686">
            <v>40.6</v>
          </cell>
          <cell r="H3686" t="str">
            <v>UTILITY</v>
          </cell>
          <cell r="I3686">
            <v>0</v>
          </cell>
          <cell r="J3686">
            <v>40.6</v>
          </cell>
        </row>
        <row r="3687">
          <cell r="D3687" t="str">
            <v>409100-FED Tax Expense Lead Days</v>
          </cell>
          <cell r="E3687">
            <v>0</v>
          </cell>
          <cell r="F3687">
            <v>0</v>
          </cell>
          <cell r="G3687">
            <v>-28.5</v>
          </cell>
          <cell r="H3687" t="str">
            <v>UTILITY</v>
          </cell>
          <cell r="I3687">
            <v>0</v>
          </cell>
          <cell r="J3687">
            <v>-28.5</v>
          </cell>
        </row>
        <row r="3688">
          <cell r="D3688" t="str">
            <v>409100-FED Tax Revenue Lag Days</v>
          </cell>
          <cell r="E3688">
            <v>0</v>
          </cell>
          <cell r="F3688">
            <v>0</v>
          </cell>
          <cell r="G3688">
            <v>40.6</v>
          </cell>
          <cell r="H3688" t="str">
            <v>UTILITY</v>
          </cell>
          <cell r="I3688">
            <v>0</v>
          </cell>
          <cell r="J3688">
            <v>40.6</v>
          </cell>
        </row>
        <row r="3689">
          <cell r="D3689" t="str">
            <v>409100-NM Tax Expense Lead Days</v>
          </cell>
          <cell r="E3689">
            <v>0</v>
          </cell>
          <cell r="F3689">
            <v>0</v>
          </cell>
          <cell r="G3689">
            <v>63.4</v>
          </cell>
          <cell r="H3689" t="str">
            <v>UTILITY</v>
          </cell>
          <cell r="I3689">
            <v>0</v>
          </cell>
          <cell r="J3689">
            <v>63.4</v>
          </cell>
        </row>
        <row r="3690">
          <cell r="D3690" t="str">
            <v>409100-NM Tax Revenue Lag Days</v>
          </cell>
          <cell r="E3690">
            <v>0</v>
          </cell>
          <cell r="F3690">
            <v>0</v>
          </cell>
          <cell r="G3690">
            <v>40.6</v>
          </cell>
          <cell r="H3690" t="str">
            <v>UTILITY</v>
          </cell>
          <cell r="I3690">
            <v>0</v>
          </cell>
          <cell r="J3690">
            <v>40.6</v>
          </cell>
        </row>
        <row r="3691">
          <cell r="D3691" t="str">
            <v>409100-TX Tax Expense Lead Days</v>
          </cell>
          <cell r="E3691">
            <v>0</v>
          </cell>
          <cell r="F3691">
            <v>0</v>
          </cell>
          <cell r="G3691">
            <v>35.6</v>
          </cell>
          <cell r="H3691" t="str">
            <v>UTILITY</v>
          </cell>
          <cell r="I3691">
            <v>0</v>
          </cell>
          <cell r="J3691">
            <v>35.6</v>
          </cell>
        </row>
        <row r="3692">
          <cell r="D3692" t="str">
            <v>409100-TX Tax Revenue Lag Days</v>
          </cell>
          <cell r="E3692">
            <v>0</v>
          </cell>
          <cell r="F3692">
            <v>0</v>
          </cell>
          <cell r="G3692">
            <v>40.6</v>
          </cell>
          <cell r="H3692" t="str">
            <v>UTILITY</v>
          </cell>
          <cell r="I3692">
            <v>0</v>
          </cell>
          <cell r="J3692">
            <v>40.6</v>
          </cell>
        </row>
        <row r="3693">
          <cell r="D3693" t="str">
            <v>431000-Interest on Cust Dep Lag Days</v>
          </cell>
          <cell r="E3693">
            <v>0</v>
          </cell>
          <cell r="F3693">
            <v>0</v>
          </cell>
          <cell r="G3693">
            <v>40.6</v>
          </cell>
          <cell r="H3693" t="str">
            <v>UTILITY</v>
          </cell>
          <cell r="I3693">
            <v>0</v>
          </cell>
          <cell r="J3693">
            <v>40.6</v>
          </cell>
        </row>
        <row r="3694">
          <cell r="D3694" t="str">
            <v>431000-Interest on Cust Dep Lead Days</v>
          </cell>
          <cell r="E3694">
            <v>0</v>
          </cell>
          <cell r="F3694">
            <v>0</v>
          </cell>
          <cell r="G3694">
            <v>-182</v>
          </cell>
          <cell r="H3694" t="str">
            <v>UTILITY</v>
          </cell>
          <cell r="I3694">
            <v>0</v>
          </cell>
          <cell r="J3694">
            <v>-182</v>
          </cell>
        </row>
        <row r="3695">
          <cell r="D3695" t="str">
            <v>44XXX-FUT USE 5  Lead Days</v>
          </cell>
          <cell r="E3695">
            <v>0</v>
          </cell>
          <cell r="F3695">
            <v>0</v>
          </cell>
          <cell r="G3695">
            <v>0</v>
          </cell>
          <cell r="H3695" t="str">
            <v>UTILITY</v>
          </cell>
          <cell r="I3695">
            <v>0</v>
          </cell>
          <cell r="J3695">
            <v>0</v>
          </cell>
        </row>
        <row r="3696">
          <cell r="D3696" t="str">
            <v>44XXX-FUT USE 5 Lag Days</v>
          </cell>
          <cell r="E3696">
            <v>0</v>
          </cell>
          <cell r="F3696">
            <v>0</v>
          </cell>
          <cell r="G3696">
            <v>0</v>
          </cell>
          <cell r="H3696" t="str">
            <v>UTILITY</v>
          </cell>
          <cell r="I3696">
            <v>0</v>
          </cell>
          <cell r="J3696">
            <v>0</v>
          </cell>
        </row>
        <row r="3697">
          <cell r="D3697" t="str">
            <v>44XXX-FUT USE 6  Lead Days</v>
          </cell>
          <cell r="E3697">
            <v>0</v>
          </cell>
          <cell r="F3697">
            <v>0</v>
          </cell>
          <cell r="G3697">
            <v>0</v>
          </cell>
          <cell r="H3697" t="str">
            <v>UTILITY</v>
          </cell>
          <cell r="I3697">
            <v>0</v>
          </cell>
          <cell r="J3697">
            <v>0</v>
          </cell>
        </row>
        <row r="3698">
          <cell r="D3698" t="str">
            <v>44XXX-FUT USE 6 Lag Days</v>
          </cell>
          <cell r="E3698">
            <v>0</v>
          </cell>
          <cell r="F3698">
            <v>0</v>
          </cell>
          <cell r="G3698">
            <v>0</v>
          </cell>
          <cell r="H3698" t="str">
            <v>UTILITY</v>
          </cell>
          <cell r="I3698">
            <v>0</v>
          </cell>
          <cell r="J3698">
            <v>0</v>
          </cell>
        </row>
        <row r="3699">
          <cell r="D3699" t="str">
            <v>501000-Gas Lag Days</v>
          </cell>
          <cell r="E3699">
            <v>0</v>
          </cell>
          <cell r="F3699">
            <v>0</v>
          </cell>
          <cell r="G3699">
            <v>0</v>
          </cell>
          <cell r="H3699" t="str">
            <v>UTILITY</v>
          </cell>
          <cell r="I3699">
            <v>0</v>
          </cell>
          <cell r="J3699">
            <v>0</v>
          </cell>
        </row>
        <row r="3700">
          <cell r="D3700" t="str">
            <v>501000-Gas Lead Days</v>
          </cell>
          <cell r="E3700">
            <v>0</v>
          </cell>
          <cell r="F3700">
            <v>0</v>
          </cell>
          <cell r="G3700">
            <v>0</v>
          </cell>
          <cell r="H3700" t="str">
            <v>UTILITY</v>
          </cell>
          <cell r="I3700">
            <v>0</v>
          </cell>
          <cell r="J3700">
            <v>0</v>
          </cell>
        </row>
        <row r="3701">
          <cell r="D3701" t="str">
            <v>509000-Gas Lag Days</v>
          </cell>
          <cell r="E3701">
            <v>0</v>
          </cell>
          <cell r="F3701">
            <v>0</v>
          </cell>
          <cell r="G3701">
            <v>40.6</v>
          </cell>
          <cell r="H3701" t="str">
            <v>UTILITY</v>
          </cell>
          <cell r="I3701">
            <v>0</v>
          </cell>
          <cell r="J3701">
            <v>40.6</v>
          </cell>
        </row>
        <row r="3702">
          <cell r="D3702" t="str">
            <v>509000-Gas Lead Days</v>
          </cell>
          <cell r="E3702">
            <v>0</v>
          </cell>
          <cell r="F3702">
            <v>0</v>
          </cell>
          <cell r="G3702">
            <v>-42.1</v>
          </cell>
          <cell r="H3702" t="str">
            <v>UTILITY</v>
          </cell>
          <cell r="I3702">
            <v>0</v>
          </cell>
          <cell r="J3702">
            <v>-42.1</v>
          </cell>
        </row>
        <row r="3703">
          <cell r="D3703" t="str">
            <v>518000-Nuclear Fuel Expense Lead Days</v>
          </cell>
          <cell r="E3703">
            <v>0</v>
          </cell>
          <cell r="F3703">
            <v>0</v>
          </cell>
          <cell r="G3703">
            <v>-73</v>
          </cell>
          <cell r="H3703" t="str">
            <v>UTILITY</v>
          </cell>
          <cell r="I3703">
            <v>0</v>
          </cell>
          <cell r="J3703">
            <v>-73</v>
          </cell>
        </row>
        <row r="3704">
          <cell r="D3704" t="str">
            <v>518000-Nuclear Fuel Lag Days</v>
          </cell>
          <cell r="E3704">
            <v>0</v>
          </cell>
          <cell r="F3704">
            <v>0</v>
          </cell>
          <cell r="G3704">
            <v>40.6</v>
          </cell>
          <cell r="H3704" t="str">
            <v>UTILITY</v>
          </cell>
          <cell r="I3704">
            <v>0</v>
          </cell>
          <cell r="J3704">
            <v>40.6</v>
          </cell>
        </row>
        <row r="3705">
          <cell r="D3705" t="str">
            <v>525XX PV O&amp;M Lag Days</v>
          </cell>
          <cell r="E3705">
            <v>0</v>
          </cell>
          <cell r="F3705">
            <v>0</v>
          </cell>
          <cell r="G3705">
            <v>0</v>
          </cell>
          <cell r="H3705" t="str">
            <v>UTILITY</v>
          </cell>
          <cell r="I3705">
            <v>0</v>
          </cell>
          <cell r="J3705">
            <v>0</v>
          </cell>
        </row>
        <row r="3706">
          <cell r="D3706" t="str">
            <v>525XX PV O&amp;M Lead Days</v>
          </cell>
          <cell r="E3706">
            <v>0</v>
          </cell>
          <cell r="F3706">
            <v>0</v>
          </cell>
          <cell r="G3706">
            <v>0</v>
          </cell>
          <cell r="H3706" t="str">
            <v>UTILITY</v>
          </cell>
          <cell r="I3706">
            <v>0</v>
          </cell>
          <cell r="J3706">
            <v>0</v>
          </cell>
        </row>
        <row r="3707">
          <cell r="D3707" t="str">
            <v>547000-Gas Lag Days</v>
          </cell>
          <cell r="E3707">
            <v>0</v>
          </cell>
          <cell r="F3707">
            <v>0</v>
          </cell>
          <cell r="G3707">
            <v>40.6</v>
          </cell>
          <cell r="H3707" t="str">
            <v>UTILITY</v>
          </cell>
          <cell r="I3707">
            <v>0</v>
          </cell>
          <cell r="J3707">
            <v>40.6</v>
          </cell>
        </row>
        <row r="3708">
          <cell r="D3708" t="str">
            <v>547000-Gas Lead Days</v>
          </cell>
          <cell r="E3708">
            <v>0</v>
          </cell>
          <cell r="F3708">
            <v>0</v>
          </cell>
          <cell r="G3708">
            <v>-42.1</v>
          </cell>
          <cell r="H3708" t="str">
            <v>UTILITY</v>
          </cell>
          <cell r="I3708">
            <v>0</v>
          </cell>
          <cell r="J3708">
            <v>-42.1</v>
          </cell>
        </row>
        <row r="3709">
          <cell r="D3709" t="str">
            <v>555000-Purchased Power Lag Days</v>
          </cell>
          <cell r="E3709">
            <v>0</v>
          </cell>
          <cell r="F3709">
            <v>0</v>
          </cell>
          <cell r="G3709">
            <v>40.6</v>
          </cell>
          <cell r="H3709" t="str">
            <v>UTILITY</v>
          </cell>
          <cell r="I3709">
            <v>0</v>
          </cell>
          <cell r="J3709">
            <v>40.6</v>
          </cell>
        </row>
        <row r="3710">
          <cell r="D3710" t="str">
            <v>555000-Purchased Power Lead Days</v>
          </cell>
          <cell r="E3710">
            <v>0</v>
          </cell>
          <cell r="F3710">
            <v>0</v>
          </cell>
          <cell r="G3710">
            <v>-41</v>
          </cell>
          <cell r="H3710" t="str">
            <v>UTILITY</v>
          </cell>
          <cell r="I3710">
            <v>0</v>
          </cell>
          <cell r="J3710">
            <v>-41</v>
          </cell>
        </row>
        <row r="3711">
          <cell r="D3711" t="str">
            <v>904000-Bad Debt Expense Lead Days</v>
          </cell>
          <cell r="E3711">
            <v>0</v>
          </cell>
          <cell r="F3711">
            <v>0</v>
          </cell>
          <cell r="G3711">
            <v>0</v>
          </cell>
          <cell r="H3711" t="str">
            <v>UTILITY</v>
          </cell>
          <cell r="I3711">
            <v>0</v>
          </cell>
          <cell r="J3711">
            <v>0</v>
          </cell>
        </row>
        <row r="3712">
          <cell r="D3712" t="str">
            <v>904000-Bad Debt Revenue Lag Days</v>
          </cell>
          <cell r="E3712">
            <v>0</v>
          </cell>
          <cell r="F3712">
            <v>0</v>
          </cell>
          <cell r="G3712">
            <v>0</v>
          </cell>
          <cell r="H3712" t="str">
            <v>UTILITY</v>
          </cell>
          <cell r="I3712">
            <v>0</v>
          </cell>
          <cell r="J3712">
            <v>0</v>
          </cell>
        </row>
        <row r="3713">
          <cell r="D3713" t="str">
            <v>920000-Wages and Benefits Lag Days</v>
          </cell>
          <cell r="E3713">
            <v>0</v>
          </cell>
          <cell r="F3713">
            <v>0</v>
          </cell>
          <cell r="G3713">
            <v>40.6</v>
          </cell>
          <cell r="H3713" t="str">
            <v>UTILITY</v>
          </cell>
          <cell r="I3713">
            <v>0</v>
          </cell>
          <cell r="J3713">
            <v>40.6</v>
          </cell>
        </row>
        <row r="3714">
          <cell r="D3714" t="str">
            <v>920000-Wages and Benefits Lead Days</v>
          </cell>
          <cell r="E3714">
            <v>0</v>
          </cell>
          <cell r="F3714">
            <v>0</v>
          </cell>
          <cell r="G3714">
            <v>-9.9</v>
          </cell>
          <cell r="H3714" t="str">
            <v>UTILITY</v>
          </cell>
          <cell r="I3714">
            <v>0</v>
          </cell>
          <cell r="J3714">
            <v>-9.9</v>
          </cell>
        </row>
        <row r="3715">
          <cell r="D3715" t="str">
            <v>920XX-Incentive Comp Lag Days</v>
          </cell>
          <cell r="E3715">
            <v>0</v>
          </cell>
          <cell r="F3715">
            <v>0</v>
          </cell>
          <cell r="G3715">
            <v>40.6</v>
          </cell>
          <cell r="H3715" t="str">
            <v>UTILITY</v>
          </cell>
          <cell r="I3715">
            <v>0</v>
          </cell>
          <cell r="J3715">
            <v>40.6</v>
          </cell>
        </row>
        <row r="3716">
          <cell r="D3716" t="str">
            <v>920XX-Incentive Comp Lead Days</v>
          </cell>
          <cell r="E3716">
            <v>0</v>
          </cell>
          <cell r="F3716">
            <v>0</v>
          </cell>
          <cell r="G3716">
            <v>-197.4</v>
          </cell>
          <cell r="H3716" t="str">
            <v>UTILITY</v>
          </cell>
          <cell r="I3716">
            <v>0</v>
          </cell>
          <cell r="J3716">
            <v>-197.4</v>
          </cell>
        </row>
        <row r="3717">
          <cell r="D3717" t="str">
            <v>921000-Other Oper and Maint Lag Days</v>
          </cell>
          <cell r="E3717">
            <v>0</v>
          </cell>
          <cell r="F3717">
            <v>0</v>
          </cell>
          <cell r="G3717">
            <v>40.6</v>
          </cell>
          <cell r="H3717" t="str">
            <v>UTILITY</v>
          </cell>
          <cell r="I3717">
            <v>0</v>
          </cell>
          <cell r="J3717">
            <v>40.6</v>
          </cell>
        </row>
        <row r="3718">
          <cell r="D3718" t="str">
            <v>921000-Other Oper and Maint Lead Days</v>
          </cell>
          <cell r="E3718">
            <v>0</v>
          </cell>
          <cell r="F3718">
            <v>0</v>
          </cell>
          <cell r="G3718">
            <v>-40</v>
          </cell>
          <cell r="H3718" t="str">
            <v>UTILITY</v>
          </cell>
          <cell r="I3718">
            <v>0</v>
          </cell>
          <cell r="J3718">
            <v>-40</v>
          </cell>
        </row>
        <row r="3719">
          <cell r="D3719" t="str">
            <v>408100-Gross Receipts</v>
          </cell>
          <cell r="E3719">
            <v>0</v>
          </cell>
          <cell r="F3719">
            <v>0</v>
          </cell>
          <cell r="G3719">
            <v>12263416</v>
          </cell>
          <cell r="H3719" t="str">
            <v>UTILITY</v>
          </cell>
          <cell r="I3719">
            <v>0</v>
          </cell>
          <cell r="J3719">
            <v>12263416</v>
          </cell>
        </row>
        <row r="3720">
          <cell r="D3720" t="str">
            <v>408100-NM OSR Rate</v>
          </cell>
          <cell r="E3720">
            <v>0</v>
          </cell>
          <cell r="F3720">
            <v>0</v>
          </cell>
          <cell r="G3720">
            <v>0</v>
          </cell>
          <cell r="H3720" t="str">
            <v>UTILITY</v>
          </cell>
          <cell r="I3720">
            <v>0</v>
          </cell>
          <cell r="J3720">
            <v>0</v>
          </cell>
        </row>
        <row r="3721">
          <cell r="D3721" t="str">
            <v>408100-NM PRC Rate</v>
          </cell>
          <cell r="E3721">
            <v>0</v>
          </cell>
          <cell r="F3721">
            <v>0</v>
          </cell>
          <cell r="G3721">
            <v>0</v>
          </cell>
          <cell r="H3721" t="str">
            <v>UTILITY</v>
          </cell>
          <cell r="I3721">
            <v>0</v>
          </cell>
          <cell r="J3721">
            <v>0</v>
          </cell>
        </row>
        <row r="3722">
          <cell r="D3722" t="str">
            <v>408100-TX GR Rate</v>
          </cell>
          <cell r="E3722">
            <v>0</v>
          </cell>
          <cell r="F3722">
            <v>0</v>
          </cell>
          <cell r="G3722">
            <v>0.01</v>
          </cell>
          <cell r="H3722" t="str">
            <v>UTILITY</v>
          </cell>
          <cell r="I3722">
            <v>0</v>
          </cell>
          <cell r="J3722">
            <v>0.01</v>
          </cell>
        </row>
        <row r="3723">
          <cell r="D3723" t="str">
            <v>408100-TX OSR Rate</v>
          </cell>
          <cell r="E3723">
            <v>0</v>
          </cell>
          <cell r="F3723">
            <v>0</v>
          </cell>
          <cell r="G3723">
            <v>0.02</v>
          </cell>
          <cell r="H3723" t="str">
            <v>UTILITY</v>
          </cell>
          <cell r="I3723">
            <v>0</v>
          </cell>
          <cell r="J3723">
            <v>0.02</v>
          </cell>
        </row>
        <row r="3724">
          <cell r="D3724" t="str">
            <v>408100-TX PUC Rate</v>
          </cell>
          <cell r="E3724">
            <v>0</v>
          </cell>
          <cell r="F3724">
            <v>0</v>
          </cell>
          <cell r="G3724">
            <v>0</v>
          </cell>
          <cell r="H3724" t="str">
            <v>UTILITY</v>
          </cell>
          <cell r="I3724">
            <v>0</v>
          </cell>
          <cell r="J3724">
            <v>0</v>
          </cell>
        </row>
        <row r="3725">
          <cell r="D3725" t="str">
            <v>904000-Bad Debt Revenue Incr Rate</v>
          </cell>
          <cell r="E3725">
            <v>0</v>
          </cell>
          <cell r="F3725">
            <v>0</v>
          </cell>
          <cell r="G3725">
            <v>0</v>
          </cell>
          <cell r="H3725" t="str">
            <v>UTILITY</v>
          </cell>
          <cell r="I3725">
            <v>0</v>
          </cell>
          <cell r="J3725">
            <v>0</v>
          </cell>
        </row>
        <row r="3726">
          <cell r="D3726" t="str">
            <v>0 - Not Mapped Yet</v>
          </cell>
          <cell r="E3726">
            <v>0</v>
          </cell>
          <cell r="F3726">
            <v>0</v>
          </cell>
          <cell r="G3726">
            <v>5.6</v>
          </cell>
          <cell r="H3726" t="str">
            <v>NON-UTILITY</v>
          </cell>
          <cell r="I3726">
            <v>5.6</v>
          </cell>
          <cell r="J3726">
            <v>0</v>
          </cell>
        </row>
        <row r="3727">
          <cell r="D3727" t="str">
            <v>101002-ELEC PLT NON-CPR-ALLOC</v>
          </cell>
          <cell r="E3727">
            <v>0</v>
          </cell>
          <cell r="F3727">
            <v>0</v>
          </cell>
          <cell r="G3727">
            <v>-10150980.4</v>
          </cell>
          <cell r="H3727" t="str">
            <v>NON-UTILITY</v>
          </cell>
          <cell r="I3727">
            <v>-10150980.4</v>
          </cell>
          <cell r="J3727">
            <v>0</v>
          </cell>
        </row>
        <row r="3728">
          <cell r="D3728" t="str">
            <v>Not Mapped</v>
          </cell>
          <cell r="E3728">
            <v>0</v>
          </cell>
          <cell r="F3728">
            <v>0</v>
          </cell>
          <cell r="G3728">
            <v>724967857.73000002</v>
          </cell>
          <cell r="H3728">
            <v>0</v>
          </cell>
          <cell r="I3728" t="b">
            <v>0</v>
          </cell>
          <cell r="J3728" t="b">
            <v>0</v>
          </cell>
        </row>
        <row r="3729">
          <cell r="D3729" t="str">
            <v>ZZZ-DO NOT USE Inactive: Accumulated Depreciation</v>
          </cell>
          <cell r="E3729">
            <v>0</v>
          </cell>
          <cell r="F3729">
            <v>0</v>
          </cell>
          <cell r="G3729">
            <v>-725251938.36000001</v>
          </cell>
          <cell r="H3729" t="str">
            <v>NON-UTILITY</v>
          </cell>
          <cell r="I3729">
            <v>-725251938.36000001</v>
          </cell>
          <cell r="J3729">
            <v>0</v>
          </cell>
        </row>
        <row r="3730">
          <cell r="D3730" t="str">
            <v>ZZZ-DO NOT USE Inactive: Depreciation Expense</v>
          </cell>
          <cell r="E3730">
            <v>0</v>
          </cell>
          <cell r="F3730">
            <v>0</v>
          </cell>
          <cell r="G3730">
            <v>384.15</v>
          </cell>
          <cell r="H3730" t="str">
            <v>NON-UTILITY</v>
          </cell>
          <cell r="I3730">
            <v>384.15</v>
          </cell>
          <cell r="J3730">
            <v>0</v>
          </cell>
        </row>
        <row r="3731">
          <cell r="D3731" t="str">
            <v>Federal Calc Tax Effect: Rate Base</v>
          </cell>
          <cell r="E3731" t="str">
            <v>Tax Effect: Rate Base</v>
          </cell>
          <cell r="F3731">
            <v>0</v>
          </cell>
          <cell r="G3731">
            <v>0</v>
          </cell>
          <cell r="H3731" t="str">
            <v>TAX CALC REQUIRED</v>
          </cell>
          <cell r="I3731">
            <v>0</v>
          </cell>
          <cell r="J3731">
            <v>0</v>
          </cell>
        </row>
        <row r="3732">
          <cell r="D3732" t="str">
            <v>State Calc Tax Effect: Rate Base</v>
          </cell>
          <cell r="E3732" t="str">
            <v>Tax Effect: Rate Base</v>
          </cell>
          <cell r="F3732">
            <v>0</v>
          </cell>
          <cell r="G3732">
            <v>0</v>
          </cell>
          <cell r="H3732" t="str">
            <v>TAX CALC REQUIRED</v>
          </cell>
          <cell r="I3732">
            <v>0</v>
          </cell>
          <cell r="J3732">
            <v>0</v>
          </cell>
        </row>
        <row r="3733">
          <cell r="D3733" t="str">
            <v>Federal Calc Tax Effect: Operating Income</v>
          </cell>
          <cell r="E3733" t="str">
            <v>Tax Effect: NOI</v>
          </cell>
          <cell r="F3733">
            <v>0</v>
          </cell>
          <cell r="G3733">
            <v>0</v>
          </cell>
          <cell r="H3733" t="str">
            <v>TAX CALC REQUIRED</v>
          </cell>
          <cell r="I3733">
            <v>-15033283.759337217</v>
          </cell>
          <cell r="J3733">
            <v>62063368.722458191</v>
          </cell>
        </row>
        <row r="3734">
          <cell r="D3734" t="str">
            <v>State Calc Tax Effect: Operating Income</v>
          </cell>
          <cell r="E3734" t="str">
            <v>Tax Effect: NOI</v>
          </cell>
          <cell r="F3734">
            <v>0</v>
          </cell>
          <cell r="G3734">
            <v>0</v>
          </cell>
          <cell r="H3734" t="str">
            <v>TAX CALC REQUIRED</v>
          </cell>
          <cell r="I3734">
            <v>-6614.6013556329272</v>
          </cell>
          <cell r="J3734">
            <v>5028957.3665350042</v>
          </cell>
        </row>
        <row r="3735">
          <cell r="D3735" t="str">
            <v>Common Equity (Calculated)</v>
          </cell>
          <cell r="E3735">
            <v>0</v>
          </cell>
          <cell r="F3735">
            <v>0</v>
          </cell>
          <cell r="G3735">
            <v>105874495.46090408</v>
          </cell>
          <cell r="H3735">
            <v>0</v>
          </cell>
          <cell r="I3735" t="b">
            <v>0</v>
          </cell>
          <cell r="J3735" t="b">
            <v>0</v>
          </cell>
        </row>
        <row r="3736">
          <cell r="D3736" t="str">
            <v>Long Term Debt (Calculated)</v>
          </cell>
          <cell r="E3736">
            <v>0</v>
          </cell>
          <cell r="F3736">
            <v>0</v>
          </cell>
          <cell r="G3736">
            <v>113111063.69748543</v>
          </cell>
          <cell r="H3736">
            <v>0</v>
          </cell>
          <cell r="I3736" t="b">
            <v>0</v>
          </cell>
          <cell r="J3736" t="b">
            <v>0</v>
          </cell>
        </row>
        <row r="3737">
          <cell r="D3737" t="str">
            <v>Interest on Long Term Debt (Calculated)</v>
          </cell>
          <cell r="E3737">
            <v>0</v>
          </cell>
          <cell r="F3737">
            <v>0</v>
          </cell>
          <cell r="G3737">
            <v>-3045534.8460969701</v>
          </cell>
          <cell r="H3737">
            <v>0</v>
          </cell>
          <cell r="I3737" t="b">
            <v>0</v>
          </cell>
          <cell r="J3737" t="b">
            <v>0</v>
          </cell>
        </row>
      </sheetData>
      <sheetData sheetId="14"/>
      <sheetData sheetId="15"/>
      <sheetData sheetId="16"/>
      <sheetData sheetId="17">
        <row r="8">
          <cell r="B8" t="str">
            <v>CUSTOMER</v>
          </cell>
          <cell r="C8">
            <v>42522</v>
          </cell>
          <cell r="D8">
            <v>0.236159791859166</v>
          </cell>
          <cell r="E8">
            <v>0.76384020814083398</v>
          </cell>
        </row>
        <row r="9">
          <cell r="B9" t="str">
            <v>D1PROD</v>
          </cell>
          <cell r="C9">
            <v>42522</v>
          </cell>
          <cell r="D9">
            <v>0.183695</v>
          </cell>
          <cell r="E9">
            <v>0.81630499999999995</v>
          </cell>
        </row>
        <row r="10">
          <cell r="B10" t="str">
            <v>D2TRAN</v>
          </cell>
          <cell r="C10">
            <v>42522</v>
          </cell>
          <cell r="D10">
            <v>0.19972466395618299</v>
          </cell>
          <cell r="E10">
            <v>0.80027533604381695</v>
          </cell>
        </row>
        <row r="11">
          <cell r="B11" t="str">
            <v>DIRECT_OTHER</v>
          </cell>
          <cell r="C11">
            <v>42522</v>
          </cell>
          <cell r="D11">
            <v>1</v>
          </cell>
          <cell r="E11">
            <v>0</v>
          </cell>
        </row>
        <row r="12">
          <cell r="B12" t="str">
            <v>DIRECT_TX</v>
          </cell>
          <cell r="C12">
            <v>42522</v>
          </cell>
          <cell r="D12">
            <v>0</v>
          </cell>
          <cell r="E12">
            <v>1</v>
          </cell>
        </row>
        <row r="13">
          <cell r="B13" t="str">
            <v>DPROD12</v>
          </cell>
          <cell r="C13">
            <v>42522</v>
          </cell>
          <cell r="D13">
            <v>0.17003099999999999</v>
          </cell>
          <cell r="E13">
            <v>0.82996899999999996</v>
          </cell>
        </row>
        <row r="14">
          <cell r="B14" t="str">
            <v>DTRAN12</v>
          </cell>
          <cell r="C14">
            <v>42522</v>
          </cell>
          <cell r="D14">
            <v>0.19745082137379</v>
          </cell>
          <cell r="E14">
            <v>0.80254917862621</v>
          </cell>
        </row>
        <row r="15">
          <cell r="B15" t="str">
            <v>E1ENERGY</v>
          </cell>
          <cell r="C15">
            <v>42522</v>
          </cell>
          <cell r="D15">
            <v>0.215265411556532</v>
          </cell>
          <cell r="E15">
            <v>0.784734588443468</v>
          </cell>
        </row>
        <row r="16">
          <cell r="B16" t="str">
            <v>E1FUEL</v>
          </cell>
          <cell r="C16">
            <v>42522</v>
          </cell>
          <cell r="D16">
            <v>0.20658403755844701</v>
          </cell>
          <cell r="E16">
            <v>0.79341596244155299</v>
          </cell>
        </row>
        <row r="17">
          <cell r="B17" t="str">
            <v>E2ENERGY</v>
          </cell>
          <cell r="C17">
            <v>42522</v>
          </cell>
          <cell r="D17">
            <v>0.20658403755844701</v>
          </cell>
          <cell r="E17">
            <v>0.79341596244155299</v>
          </cell>
        </row>
        <row r="18">
          <cell r="B18" t="str">
            <v>FC_DECOM</v>
          </cell>
          <cell r="C18">
            <v>42522</v>
          </cell>
          <cell r="D18">
            <v>0.20882000000000001</v>
          </cell>
          <cell r="E18">
            <v>0.79117999999999999</v>
          </cell>
        </row>
        <row r="19">
          <cell r="B19" t="str">
            <v>ENTER ALLOCATOR NAME</v>
          </cell>
          <cell r="C19">
            <v>42614</v>
          </cell>
          <cell r="D19" t="str">
            <v>N/A</v>
          </cell>
          <cell r="E19" t="str">
            <v>N/A</v>
          </cell>
        </row>
        <row r="20">
          <cell r="B20" t="str">
            <v>DIST360</v>
          </cell>
          <cell r="C20" t="str">
            <v>Sep-2016</v>
          </cell>
          <cell r="D20">
            <v>7.8929063365732605E-2</v>
          </cell>
          <cell r="E20">
            <v>0.92107093663426698</v>
          </cell>
        </row>
        <row r="21">
          <cell r="B21" t="str">
            <v>DIST361</v>
          </cell>
          <cell r="C21" t="str">
            <v>Sep-2016</v>
          </cell>
          <cell r="D21">
            <v>0.108521253301266</v>
          </cell>
          <cell r="E21">
            <v>0.89147874669873395</v>
          </cell>
        </row>
        <row r="22">
          <cell r="B22" t="str">
            <v>DIST362</v>
          </cell>
          <cell r="C22" t="str">
            <v>Sep-2016</v>
          </cell>
          <cell r="D22">
            <v>0.31752325353900501</v>
          </cell>
          <cell r="E22">
            <v>0.68247674646099499</v>
          </cell>
        </row>
        <row r="23">
          <cell r="B23" t="str">
            <v>DIST3645</v>
          </cell>
          <cell r="C23" t="str">
            <v>Sep-2016</v>
          </cell>
          <cell r="D23">
            <v>0.33215009597740203</v>
          </cell>
          <cell r="E23">
            <v>0.66784990402259803</v>
          </cell>
        </row>
        <row r="24">
          <cell r="B24" t="str">
            <v>DIST3648</v>
          </cell>
          <cell r="C24" t="str">
            <v>Sep-2016</v>
          </cell>
          <cell r="D24">
            <v>0.29697192550433499</v>
          </cell>
          <cell r="E24">
            <v>0.70302807449566496</v>
          </cell>
        </row>
        <row r="25">
          <cell r="B25" t="str">
            <v>DIST3667</v>
          </cell>
          <cell r="C25" t="str">
            <v>Sep-2016</v>
          </cell>
          <cell r="D25">
            <v>0.27946861346535401</v>
          </cell>
          <cell r="E25">
            <v>0.72053138653464599</v>
          </cell>
        </row>
        <row r="26">
          <cell r="B26" t="str">
            <v>DIST368</v>
          </cell>
          <cell r="C26" t="str">
            <v>Sep-2016</v>
          </cell>
          <cell r="D26">
            <v>0.27979972275263298</v>
          </cell>
          <cell r="E26">
            <v>0.72020027724736702</v>
          </cell>
        </row>
        <row r="27">
          <cell r="B27" t="str">
            <v>DIST369</v>
          </cell>
          <cell r="C27" t="str">
            <v>Sep-2016</v>
          </cell>
          <cell r="D27">
            <v>0.28405532193034599</v>
          </cell>
          <cell r="E27">
            <v>0.71594467806965401</v>
          </cell>
        </row>
        <row r="28">
          <cell r="B28" t="str">
            <v>DIST370</v>
          </cell>
          <cell r="C28" t="str">
            <v>Sep-2016</v>
          </cell>
          <cell r="D28">
            <v>0.171694966153703</v>
          </cell>
          <cell r="E28">
            <v>0.82830503384629695</v>
          </cell>
        </row>
        <row r="29">
          <cell r="B29" t="str">
            <v>DIST371</v>
          </cell>
          <cell r="C29" t="str">
            <v>Sep-2016</v>
          </cell>
          <cell r="D29">
            <v>0.36548677578722599</v>
          </cell>
          <cell r="E29">
            <v>0.63451322421277401</v>
          </cell>
        </row>
        <row r="30">
          <cell r="B30" t="str">
            <v>DIST373</v>
          </cell>
          <cell r="C30" t="str">
            <v>Sep-2016</v>
          </cell>
          <cell r="D30">
            <v>0.172790528085766</v>
          </cell>
          <cell r="E30">
            <v>0.827209471914234</v>
          </cell>
        </row>
        <row r="31">
          <cell r="B31" t="str">
            <v>DISTPLT</v>
          </cell>
          <cell r="C31" t="str">
            <v>Sep-2016</v>
          </cell>
          <cell r="D31">
            <v>0.29046422781225301</v>
          </cell>
          <cell r="E31">
            <v>0.70953577218774699</v>
          </cell>
        </row>
        <row r="32">
          <cell r="B32" t="str">
            <v>EXP_5114</v>
          </cell>
          <cell r="C32" t="str">
            <v>Sep-2016</v>
          </cell>
          <cell r="D32">
            <v>0.21384671923304499</v>
          </cell>
          <cell r="E32">
            <v>0.78615328076695501</v>
          </cell>
        </row>
        <row r="33">
          <cell r="B33" t="str">
            <v>EXP_5292</v>
          </cell>
          <cell r="C33" t="str">
            <v>Sep-2016</v>
          </cell>
          <cell r="D33">
            <v>0.212962844195524</v>
          </cell>
          <cell r="E33">
            <v>0.78703715580447597</v>
          </cell>
        </row>
        <row r="34">
          <cell r="B34" t="str">
            <v>EXP_5617</v>
          </cell>
          <cell r="C34" t="str">
            <v>Sep-2016</v>
          </cell>
          <cell r="D34">
            <v>0.19927413929160301</v>
          </cell>
          <cell r="E34">
            <v>0.80072586070839702</v>
          </cell>
        </row>
        <row r="35">
          <cell r="B35" t="str">
            <v>EXP_5817</v>
          </cell>
          <cell r="C35" t="str">
            <v>Sep-2016</v>
          </cell>
          <cell r="D35">
            <v>0.298587620752086</v>
          </cell>
          <cell r="E35">
            <v>0.701412379247914</v>
          </cell>
        </row>
        <row r="36">
          <cell r="B36" t="str">
            <v>EXP_58179</v>
          </cell>
          <cell r="C36" t="str">
            <v>Sep-2016</v>
          </cell>
          <cell r="D36">
            <v>0.29855941554064103</v>
          </cell>
          <cell r="E36">
            <v>0.70144058445935897</v>
          </cell>
        </row>
        <row r="37">
          <cell r="B37" t="str">
            <v>EXP_5918</v>
          </cell>
          <cell r="C37" t="str">
            <v>Sep-2016</v>
          </cell>
          <cell r="D37">
            <v>0.335840157903536</v>
          </cell>
          <cell r="E37">
            <v>0.66415984209646395</v>
          </cell>
        </row>
        <row r="38">
          <cell r="B38" t="str">
            <v>EXP_9023</v>
          </cell>
          <cell r="C38" t="str">
            <v>Sep-2016</v>
          </cell>
          <cell r="D38">
            <v>0.238570104251212</v>
          </cell>
          <cell r="E38">
            <v>0.76142989574878805</v>
          </cell>
        </row>
        <row r="39">
          <cell r="B39" t="str">
            <v>GENPLT</v>
          </cell>
          <cell r="C39" t="str">
            <v>Sep-2016</v>
          </cell>
          <cell r="D39">
            <v>0.21810801281792699</v>
          </cell>
          <cell r="E39">
            <v>0.78189198718207298</v>
          </cell>
        </row>
        <row r="40">
          <cell r="B40" t="str">
            <v>GROSSPLT</v>
          </cell>
          <cell r="C40" t="str">
            <v>Sep-2016</v>
          </cell>
          <cell r="D40">
            <v>0.21915948463323001</v>
          </cell>
          <cell r="E40">
            <v>0.78084051536677002</v>
          </cell>
        </row>
        <row r="41">
          <cell r="B41" t="str">
            <v>LABOR</v>
          </cell>
          <cell r="C41" t="str">
            <v>Sep-2016</v>
          </cell>
          <cell r="D41">
            <v>0.21810801281792699</v>
          </cell>
          <cell r="E41">
            <v>0.78189198718207298</v>
          </cell>
        </row>
        <row r="42">
          <cell r="B42" t="str">
            <v>NETPLT</v>
          </cell>
          <cell r="C42" t="str">
            <v>Sep-2016</v>
          </cell>
          <cell r="D42">
            <v>0.21920849305112</v>
          </cell>
          <cell r="E42">
            <v>0.78079150694888</v>
          </cell>
        </row>
        <row r="43">
          <cell r="B43" t="str">
            <v xml:space="preserve">NUCPLT </v>
          </cell>
          <cell r="C43" t="str">
            <v>Sep-2016</v>
          </cell>
          <cell r="D43">
            <v>0.183695</v>
          </cell>
          <cell r="E43">
            <v>0.81630499999999995</v>
          </cell>
        </row>
        <row r="44">
          <cell r="B44" t="str">
            <v>OMXUNCOLL</v>
          </cell>
          <cell r="C44" t="str">
            <v>Sep-2016</v>
          </cell>
          <cell r="D44">
            <v>0.21101457133093501</v>
          </cell>
          <cell r="E44">
            <v>0.78898542866906496</v>
          </cell>
        </row>
        <row r="45">
          <cell r="B45" t="str">
            <v>OPER_REVS</v>
          </cell>
          <cell r="C45" t="str">
            <v>Sep-2016</v>
          </cell>
          <cell r="D45">
            <v>0.20170114277357001</v>
          </cell>
          <cell r="E45">
            <v>0.79829885722643001</v>
          </cell>
        </row>
        <row r="46">
          <cell r="B46" t="str">
            <v>PRODLABOR</v>
          </cell>
          <cell r="C46" t="str">
            <v>Sep-2016</v>
          </cell>
          <cell r="D46">
            <v>0.183695</v>
          </cell>
          <cell r="E46">
            <v>0.81630499999999995</v>
          </cell>
        </row>
        <row r="47">
          <cell r="B47" t="str">
            <v>RATEBASE</v>
          </cell>
          <cell r="C47" t="str">
            <v>Sep-2016</v>
          </cell>
          <cell r="D47">
            <v>0.22191236798555</v>
          </cell>
          <cell r="E47">
            <v>0.77808763201444997</v>
          </cell>
        </row>
        <row r="48">
          <cell r="B48" t="str">
            <v>REV_UNBILLED</v>
          </cell>
          <cell r="C48" t="str">
            <v>Sep-2016</v>
          </cell>
          <cell r="D48" t="str">
            <v>N/A</v>
          </cell>
          <cell r="E48" t="str">
            <v>N/A</v>
          </cell>
        </row>
        <row r="49">
          <cell r="B49" t="str">
            <v>SALES_REVS</v>
          </cell>
          <cell r="C49" t="str">
            <v>Sep-2016</v>
          </cell>
          <cell r="D49">
            <v>0.19703218342376</v>
          </cell>
          <cell r="E49">
            <v>0.80296781657623995</v>
          </cell>
        </row>
        <row r="50">
          <cell r="B50" t="str">
            <v>TLABSO</v>
          </cell>
          <cell r="C50" t="str">
            <v>Sep-2016</v>
          </cell>
          <cell r="D50">
            <v>0.183695</v>
          </cell>
          <cell r="E50">
            <v>0.81630499999999995</v>
          </cell>
        </row>
        <row r="51">
          <cell r="B51" t="str">
            <v>UNCOLL_REVS</v>
          </cell>
          <cell r="C51" t="str">
            <v>Sep-2016</v>
          </cell>
          <cell r="D51">
            <v>0.221038717805246</v>
          </cell>
          <cell r="E51">
            <v>0.77896128219475402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ummary tables"/>
      <sheetName val="Pass 3"/>
      <sheetName val="Pass 3 (Dennis's Copy)"/>
      <sheetName val="Pivot"/>
      <sheetName val="Sheet1"/>
      <sheetName val="Delta Pivot"/>
    </sheetNames>
    <sheetDataSet>
      <sheetData sheetId="0">
        <row r="2">
          <cell r="A2" t="str">
            <v>Bohlen</v>
          </cell>
          <cell r="C2" t="str">
            <v>Benefits</v>
          </cell>
          <cell r="D2" t="str">
            <v>AZ Sun</v>
          </cell>
          <cell r="E2" t="str">
            <v>Split</v>
          </cell>
        </row>
        <row r="3">
          <cell r="C3" t="str">
            <v>Cap A&amp;G</v>
          </cell>
          <cell r="D3" t="str">
            <v>Capitalized A&amp;G &amp; Allocations</v>
          </cell>
          <cell r="E3" t="str">
            <v>ACC Regulated</v>
          </cell>
        </row>
        <row r="4">
          <cell r="C4" t="str">
            <v>Distribution</v>
          </cell>
          <cell r="D4" t="str">
            <v>Corporate Resources - Other</v>
          </cell>
          <cell r="E4" t="str">
            <v>FERC Other</v>
          </cell>
        </row>
        <row r="5">
          <cell r="C5" t="str">
            <v>Facilities</v>
          </cell>
          <cell r="D5" t="str">
            <v>Customer Service</v>
          </cell>
          <cell r="E5" t="str">
            <v>FERC Regulated</v>
          </cell>
        </row>
        <row r="6">
          <cell r="C6" t="str">
            <v>Fossil</v>
          </cell>
          <cell r="D6" t="str">
            <v>Delivery</v>
          </cell>
          <cell r="E6" t="str">
            <v>Resource Plan Const</v>
          </cell>
        </row>
        <row r="7">
          <cell r="C7" t="str">
            <v>Nuclear</v>
          </cell>
          <cell r="D7" t="str">
            <v>Facilities</v>
          </cell>
        </row>
        <row r="8">
          <cell r="C8" t="str">
            <v>Nuclear Fuel</v>
          </cell>
          <cell r="D8" t="str">
            <v>Fossil Generation</v>
          </cell>
        </row>
        <row r="9">
          <cell r="C9" t="str">
            <v>SmartGrid</v>
          </cell>
          <cell r="D9" t="str">
            <v>Four Corners</v>
          </cell>
        </row>
        <row r="10">
          <cell r="C10" t="str">
            <v>Solar</v>
          </cell>
          <cell r="D10" t="str">
            <v>Information Technology</v>
          </cell>
        </row>
        <row r="11">
          <cell r="C11" t="str">
            <v>Technology</v>
          </cell>
          <cell r="D11" t="str">
            <v>Nuclear</v>
          </cell>
        </row>
        <row r="12">
          <cell r="C12" t="str">
            <v>Transmission</v>
          </cell>
        </row>
        <row r="13">
          <cell r="C13" t="str">
            <v>All Other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ummary tables"/>
      <sheetName val="Pass 3"/>
      <sheetName val="Pass 3 (Dennis's Copy)"/>
      <sheetName val="Pivot"/>
      <sheetName val="Sheet1"/>
      <sheetName val="Delta Pivot"/>
    </sheetNames>
    <sheetDataSet>
      <sheetData sheetId="0">
        <row r="2">
          <cell r="A2" t="str">
            <v>Bohlen</v>
          </cell>
          <cell r="B2" t="str">
            <v>1A Safety / Security</v>
          </cell>
        </row>
        <row r="3">
          <cell r="B3" t="str">
            <v>1B Regulatory / Legislative / Contractual</v>
          </cell>
        </row>
        <row r="4">
          <cell r="B4" t="str">
            <v>1C Environmental Compliance</v>
          </cell>
        </row>
        <row r="5">
          <cell r="B5" t="str">
            <v>1D Obligation to Serve</v>
          </cell>
        </row>
        <row r="6">
          <cell r="B6" t="str">
            <v>1E Prevent Imminent Asset / Facility Failure</v>
          </cell>
        </row>
        <row r="7">
          <cell r="B7" t="str">
            <v>1F Storms/Emergency</v>
          </cell>
        </row>
        <row r="8">
          <cell r="B8" t="str">
            <v>1G Capitalized Nuclear Fuel</v>
          </cell>
        </row>
        <row r="9">
          <cell r="B9" t="str">
            <v>2A Transmission System Reliability</v>
          </cell>
        </row>
        <row r="10">
          <cell r="B10" t="str">
            <v>2B Distribution System Reliability</v>
          </cell>
        </row>
        <row r="11">
          <cell r="B11" t="str">
            <v>2C Power Plant</v>
          </cell>
        </row>
        <row r="12">
          <cell r="B12" t="str">
            <v>2D Customer Satisfaction</v>
          </cell>
        </row>
        <row r="13">
          <cell r="B13" t="str">
            <v>2E Cost Efficiency</v>
          </cell>
        </row>
        <row r="14">
          <cell r="B14" t="str">
            <v>2F Strategic</v>
          </cell>
        </row>
        <row r="15">
          <cell r="B15" t="str">
            <v>3A Capitalized E&amp;S</v>
          </cell>
        </row>
        <row r="16">
          <cell r="B16" t="str">
            <v>3B Capitalized Vehicle</v>
          </cell>
        </row>
        <row r="17">
          <cell r="B17" t="str">
            <v>3C Capitalized Warehouse</v>
          </cell>
        </row>
        <row r="18">
          <cell r="B18" t="str">
            <v>3D Capitalized A&amp;G</v>
          </cell>
        </row>
        <row r="19">
          <cell r="B19" t="str">
            <v>3E Capitalized Benefit Costs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 Data"/>
      <sheetName val="200809 bal"/>
      <sheetName val="Tick Marks"/>
      <sheetName val="200809 COR SAL RET"/>
      <sheetName val="g-l act"/>
    </sheetNames>
    <sheetDataSet>
      <sheetData sheetId="0" refreshError="1">
        <row r="1">
          <cell r="A1" t="str">
            <v>EL PASO ELECTRIC COMPANY</v>
          </cell>
        </row>
        <row r="2">
          <cell r="A2" t="str">
            <v>UTILITY PLANT, NET ADDITIONS AND CASH EXPENDED</v>
          </cell>
        </row>
        <row r="3">
          <cell r="A3" t="str">
            <v>CONSOLIDATED BASIS</v>
          </cell>
        </row>
        <row r="4">
          <cell r="A4" t="str">
            <v>FOR THE NINE MONTHS ENDED SEPTEMBER 30, 2008</v>
          </cell>
        </row>
        <row r="5">
          <cell r="A5" t="str">
            <v>(RAP BASIS CASH FLOW SOURCE DATA)</v>
          </cell>
        </row>
        <row r="8">
          <cell r="E8" t="str">
            <v>A</v>
          </cell>
          <cell r="H8" t="str">
            <v>B</v>
          </cell>
          <cell r="K8" t="str">
            <v>C = A - B</v>
          </cell>
        </row>
        <row r="9">
          <cell r="D9" t="str">
            <v>September 2008</v>
          </cell>
          <cell r="G9" t="str">
            <v>December 2007</v>
          </cell>
        </row>
        <row r="10">
          <cell r="D10" t="str">
            <v>Cumulative</v>
          </cell>
          <cell r="G10" t="str">
            <v>Cumulative</v>
          </cell>
          <cell r="J10" t="str">
            <v>September 2008</v>
          </cell>
        </row>
        <row r="11">
          <cell r="D11" t="str">
            <v>Balance</v>
          </cell>
          <cell r="G11" t="str">
            <v>Balance</v>
          </cell>
          <cell r="J11" t="str">
            <v>Year To Date</v>
          </cell>
        </row>
        <row r="13">
          <cell r="B13" t="str">
            <v>101-001 PIS</v>
          </cell>
          <cell r="D13" t="str">
            <v>$</v>
          </cell>
          <cell r="E13">
            <v>2730406633</v>
          </cell>
          <cell r="G13" t="str">
            <v>$</v>
          </cell>
          <cell r="H13">
            <v>2743733598</v>
          </cell>
          <cell r="J13" t="str">
            <v>$</v>
          </cell>
          <cell r="K13">
            <v>-13326965</v>
          </cell>
        </row>
        <row r="14">
          <cell r="B14" t="str">
            <v>106-001 CCNC</v>
          </cell>
          <cell r="E14">
            <v>309105119</v>
          </cell>
          <cell r="H14">
            <v>190901585</v>
          </cell>
          <cell r="K14">
            <v>118203534</v>
          </cell>
        </row>
        <row r="15">
          <cell r="B15" t="str">
            <v>107-001 CWIP</v>
          </cell>
          <cell r="E15">
            <v>203379779</v>
          </cell>
          <cell r="H15">
            <v>186500806</v>
          </cell>
          <cell r="K15">
            <v>16878973</v>
          </cell>
        </row>
        <row r="17">
          <cell r="B17" t="str">
            <v>Net Plant Activity</v>
          </cell>
          <cell r="D17" t="str">
            <v>$</v>
          </cell>
          <cell r="E17">
            <v>3242891531</v>
          </cell>
          <cell r="G17" t="str">
            <v>$</v>
          </cell>
          <cell r="H17">
            <v>3121135989</v>
          </cell>
          <cell r="J17" t="str">
            <v>$</v>
          </cell>
          <cell r="K17">
            <v>121755542</v>
          </cell>
        </row>
        <row r="19">
          <cell r="A19" t="str">
            <v>Add back:  Retirements (101)</v>
          </cell>
          <cell r="K19">
            <v>20488524.510000005</v>
          </cell>
        </row>
        <row r="21">
          <cell r="B21" t="str">
            <v>Net Additions to Utility Plant</v>
          </cell>
          <cell r="K21">
            <v>142244066.50999999</v>
          </cell>
        </row>
        <row r="22">
          <cell r="A22" t="str">
            <v>Less:  Non-Cash Additions and Adjustments:</v>
          </cell>
        </row>
        <row r="23">
          <cell r="C23" t="str">
            <v>Capitalized Interest (net of reversals)</v>
          </cell>
          <cell r="G23" t="str">
            <v>$</v>
          </cell>
          <cell r="H23">
            <v>8785397.5099999998</v>
          </cell>
        </row>
        <row r="24">
          <cell r="C24" t="str">
            <v>CWIP Purchase Accrual Activity</v>
          </cell>
          <cell r="H24">
            <v>471980.87999999995</v>
          </cell>
        </row>
        <row r="25">
          <cell r="C25" t="str">
            <v>CWIP Payroll Accrual Activity (B)</v>
          </cell>
          <cell r="H25">
            <v>215373.56999999998</v>
          </cell>
        </row>
        <row r="26">
          <cell r="C26" t="str">
            <v>ARO Asset Adjustment</v>
          </cell>
          <cell r="H26">
            <v>-8522636</v>
          </cell>
        </row>
        <row r="27">
          <cell r="C27" t="str">
            <v>Transfer of non-utility prop to PIS</v>
          </cell>
          <cell r="H27">
            <v>359401</v>
          </cell>
        </row>
        <row r="28">
          <cell r="C28" t="str">
            <v>Stanton Lease Liability Adjustment</v>
          </cell>
          <cell r="H28">
            <v>-945251.38</v>
          </cell>
          <cell r="K28">
            <v>364266.58000000089</v>
          </cell>
        </row>
        <row r="30">
          <cell r="B30" t="str">
            <v>Net Cash Additions</v>
          </cell>
          <cell r="J30" t="str">
            <v>$</v>
          </cell>
          <cell r="K30">
            <v>141879799.92999998</v>
          </cell>
        </row>
        <row r="32">
          <cell r="A32" t="str">
            <v>Other (108 Activity):</v>
          </cell>
        </row>
        <row r="33">
          <cell r="B33" t="str">
            <v>Salvage</v>
          </cell>
          <cell r="D33" t="str">
            <v>$</v>
          </cell>
          <cell r="E33">
            <v>-647986.20000000007</v>
          </cell>
        </row>
        <row r="34">
          <cell r="B34" t="str">
            <v>Cost of Removal</v>
          </cell>
          <cell r="E34">
            <v>3571967.0399999996</v>
          </cell>
        </row>
        <row r="35">
          <cell r="E35">
            <v>2923980.8399999994</v>
          </cell>
        </row>
        <row r="36">
          <cell r="B36" t="str">
            <v xml:space="preserve">   (including GAAP retirement differences) but includes Reacquired Palo Verde</v>
          </cell>
        </row>
        <row r="37">
          <cell r="A37" t="str">
            <v>Financial Accounting Source Data:</v>
          </cell>
        </row>
        <row r="39">
          <cell r="A39" t="str">
            <v>Cash Additions to Utility Plant</v>
          </cell>
          <cell r="D39" t="str">
            <v>$</v>
          </cell>
          <cell r="E39">
            <v>141879799.92999998</v>
          </cell>
        </row>
        <row r="40">
          <cell r="A40" t="str">
            <v>Non-Cash Additions to Utility Plant</v>
          </cell>
          <cell r="E40">
            <v>364266.58000000089</v>
          </cell>
        </row>
        <row r="42">
          <cell r="B42" t="str">
            <v>Net Additions to Utility Plant</v>
          </cell>
          <cell r="D42" t="str">
            <v>$</v>
          </cell>
          <cell r="E42">
            <v>142244066.50999999</v>
          </cell>
        </row>
        <row r="44">
          <cell r="A44" t="str">
            <v>Retirements (108)</v>
          </cell>
          <cell r="D44" t="str">
            <v>$</v>
          </cell>
          <cell r="E44">
            <v>20302098.750000004</v>
          </cell>
        </row>
        <row r="46">
          <cell r="A46" t="str">
            <v>Net Salvage</v>
          </cell>
          <cell r="D46" t="str">
            <v>$</v>
          </cell>
          <cell r="E46">
            <v>2923980.8399999994</v>
          </cell>
        </row>
        <row r="47">
          <cell r="A47" t="str">
            <v>421-100/200 Detail:</v>
          </cell>
        </row>
        <row r="49">
          <cell r="B49" t="str">
            <v>Proceeds from Sale of Assets</v>
          </cell>
          <cell r="E49">
            <v>-207526.78</v>
          </cell>
        </row>
        <row r="50">
          <cell r="B50" t="str">
            <v>Write-off of net book value</v>
          </cell>
          <cell r="E50">
            <v>186425.76</v>
          </cell>
        </row>
        <row r="51">
          <cell r="B51" t="str">
            <v>Net (G)/L on Disposal of Assets</v>
          </cell>
          <cell r="D51" t="str">
            <v>$</v>
          </cell>
          <cell r="E51">
            <v>-21101.01999999999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- Overview"/>
      <sheetName val="2013 Summary"/>
      <sheetName val="Proj Dtl - ED"/>
      <sheetName val="Proj Dtl - Fossil"/>
      <sheetName val="Sheet2"/>
      <sheetName val="10Q"/>
      <sheetName val="LRF Details 2012"/>
      <sheetName val="PT-CMC Grouping"/>
      <sheetName val="Capital Graphs"/>
      <sheetName val="Cap Ex by Organization"/>
      <sheetName val="Cap Ex Largest 50"/>
      <sheetName val="Total"/>
      <sheetName val="PT-Top 50 2013"/>
      <sheetName val="PT-Top 50 LRF"/>
      <sheetName val="Major Projects by BU"/>
      <sheetName val="PT-Officer Top 10 (2)"/>
      <sheetName val="Energy Delivery Summary"/>
      <sheetName val="Energy Delivery Project Summary"/>
      <sheetName val="Fossil Summary"/>
      <sheetName val="Fossil Project Summary"/>
      <sheetName val="PV Summary"/>
      <sheetName val="Facilities Summary"/>
      <sheetName val="CS Summary"/>
      <sheetName val="CS Project Summary"/>
      <sheetName val="SC Summary"/>
      <sheetName val="SmartGrid Summary"/>
      <sheetName val="Schools&amp;Gov't, Oth Summary"/>
      <sheetName val="AZ Sun Summary"/>
      <sheetName val="IT Summary"/>
      <sheetName val="IT Project Summary"/>
      <sheetName val="Facilities Project Summary"/>
      <sheetName val="Project List"/>
      <sheetName val="Agenda"/>
      <sheetName val="Title Page"/>
      <sheetName val="TOC"/>
      <sheetName val="Title Page (YTD)"/>
      <sheetName val="Title Page (LRF)"/>
      <sheetName val="Title Page (ED)"/>
      <sheetName val="Title Page (Fossil)"/>
      <sheetName val="Title Page (PV)"/>
      <sheetName val="Title Page (EH&amp;S)"/>
      <sheetName val="Title Page (CS)"/>
      <sheetName val="Title Page (SC)"/>
      <sheetName val="Title Page (Renewables)"/>
      <sheetName val="Title Page (IT)"/>
      <sheetName val="ReportYTD"/>
      <sheetName val="PT-Officer Top 10 (CMC)"/>
      <sheetName val="PT-Officer Top 10 (Bus Driver)"/>
      <sheetName val="PT-Officer Maj Proj"/>
      <sheetName val="Project Counts"/>
      <sheetName val="Tranfer Set Calculations"/>
      <sheetName val="Load Allocation Tables"/>
      <sheetName val="Transfer Set Summary Info"/>
      <sheetName val="LRF Details 2011"/>
      <sheetName val="Names"/>
      <sheetName val="PT-CMC Category"/>
      <sheetName val="IT Summary 2012"/>
      <sheetName val="IT Top 5 Summary 2012"/>
      <sheetName val="LRF Details Draft1"/>
      <sheetName val="IT Project Details 2012"/>
      <sheetName val="IT Projects to 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2">
          <cell r="A2" t="str">
            <v>Bohlen</v>
          </cell>
        </row>
        <row r="3">
          <cell r="A3" t="str">
            <v>Brandt</v>
          </cell>
        </row>
        <row r="4">
          <cell r="A4" t="str">
            <v>Danner</v>
          </cell>
        </row>
        <row r="5">
          <cell r="A5" t="str">
            <v>Schiavoni - AZ Sun</v>
          </cell>
        </row>
        <row r="6">
          <cell r="A6" t="str">
            <v>Dinkel - Oth</v>
          </cell>
        </row>
        <row r="7">
          <cell r="A7" t="str">
            <v>Eddington - Fuel</v>
          </cell>
        </row>
        <row r="8">
          <cell r="A8" t="str">
            <v>Eddington - PV</v>
          </cell>
        </row>
        <row r="9">
          <cell r="A9" t="str">
            <v>Falck</v>
          </cell>
        </row>
        <row r="10">
          <cell r="A10" t="str">
            <v>Fox - Fac &amp; Trans</v>
          </cell>
        </row>
        <row r="11">
          <cell r="A11" t="str">
            <v>Fox - Transportation</v>
          </cell>
        </row>
        <row r="12">
          <cell r="A12" t="str">
            <v>Froetscher</v>
          </cell>
        </row>
        <row r="13">
          <cell r="A13" t="str">
            <v>Froetscher - CIAC</v>
          </cell>
        </row>
        <row r="14">
          <cell r="A14" t="str">
            <v>Gomez</v>
          </cell>
        </row>
        <row r="15">
          <cell r="A15" t="str">
            <v>Guldner</v>
          </cell>
        </row>
        <row r="16">
          <cell r="A16" t="str">
            <v>Hansen</v>
          </cell>
        </row>
        <row r="17">
          <cell r="A17" t="str">
            <v>Hatfield - CFO</v>
          </cell>
        </row>
        <row r="18">
          <cell r="A18" t="str">
            <v>Hatfield - Comm</v>
          </cell>
        </row>
        <row r="19">
          <cell r="A19" t="str">
            <v>McLeod</v>
          </cell>
        </row>
        <row r="20">
          <cell r="A20" t="str">
            <v>Nickloy</v>
          </cell>
        </row>
        <row r="21">
          <cell r="A21" t="str">
            <v>Other</v>
          </cell>
        </row>
        <row r="22">
          <cell r="A22" t="str">
            <v>Robinson</v>
          </cell>
        </row>
        <row r="23">
          <cell r="A23" t="str">
            <v>Schiavoni - S&amp;G</v>
          </cell>
        </row>
        <row r="24">
          <cell r="A24" t="str">
            <v>Schiavoni - EI</v>
          </cell>
        </row>
        <row r="25">
          <cell r="A25" t="str">
            <v>Sundberg</v>
          </cell>
        </row>
      </sheetData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mpany"/>
      <sheetName val="NOL"/>
      <sheetName val="PP&amp;E"/>
      <sheetName val="CWC"/>
      <sheetName val="Present Revenue"/>
      <sheetName val="Capital Structure"/>
      <sheetName val="Calc of ExcessDeficiency"/>
    </sheetNames>
    <sheetDataSet>
      <sheetData sheetId="0"/>
      <sheetData sheetId="1"/>
      <sheetData sheetId="2"/>
      <sheetData sheetId="3"/>
      <sheetData sheetId="4"/>
      <sheetData sheetId="5">
        <row r="31">
          <cell r="I31">
            <v>8.2799999999999999E-2</v>
          </cell>
        </row>
      </sheetData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A7" t="str">
            <v>Line No.</v>
          </cell>
          <cell r="B7" t="str">
            <v>Company</v>
          </cell>
          <cell r="C7" t="str">
            <v>Jurisdictional Allocator</v>
          </cell>
          <cell r="D7" t="str">
            <v>Jurisdiction = TX Retail</v>
          </cell>
          <cell r="E7" t="str">
            <v>Jurisdiction = NM Retail</v>
          </cell>
          <cell r="F7" t="str">
            <v>Jurisdiction = Wholesale</v>
          </cell>
          <cell r="G7" t="str">
            <v>Allocation Factor - TX</v>
          </cell>
          <cell r="H7" t="str">
            <v>Allocation Factor - NM</v>
          </cell>
          <cell r="I7" t="str">
            <v>Allocation Factor - Wholesale</v>
          </cell>
          <cell r="J7" t="str">
            <v>Other Jur</v>
          </cell>
          <cell r="K7" t="str">
            <v>SPS Total</v>
          </cell>
        </row>
        <row r="8">
          <cell r="A8" t="str">
            <v>1</v>
          </cell>
          <cell r="B8" t="str">
            <v>Southwestern Public Service Co</v>
          </cell>
          <cell r="C8" t="str">
            <v>LABOR</v>
          </cell>
          <cell r="D8" t="str">
            <v>SPS TX Electric Retail</v>
          </cell>
          <cell r="E8" t="str">
            <v>SPS NM Electric Retail</v>
          </cell>
          <cell r="F8" t="str">
            <v>SPS Electric Wholesale</v>
          </cell>
          <cell r="G8">
            <v>0.58497675626950896</v>
          </cell>
          <cell r="H8">
            <v>0.22980490748573401</v>
          </cell>
          <cell r="I8">
            <v>0.18521833624475739</v>
          </cell>
          <cell r="J8">
            <v>0.41502324373049138</v>
          </cell>
          <cell r="K8">
            <v>1.0000000000000004</v>
          </cell>
        </row>
        <row r="9">
          <cell r="A9" t="str">
            <v>2</v>
          </cell>
          <cell r="B9" t="str">
            <v>Payroll Tax Adjust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-398660.40172062133</v>
          </cell>
          <cell r="H9">
            <v>-398660.40172062133</v>
          </cell>
          <cell r="I9">
            <v>-398660.40172062133</v>
          </cell>
          <cell r="J9">
            <v>-398660.40172062133</v>
          </cell>
          <cell r="K9">
            <v>-398660.40172062133</v>
          </cell>
        </row>
        <row r="10">
          <cell r="A10" t="str">
            <v>3</v>
          </cell>
          <cell r="B10" t="str">
            <v>Allocated Adjustment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-233207.06865162845</v>
          </cell>
          <cell r="H10">
            <v>-91614.116735632939</v>
          </cell>
          <cell r="I10">
            <v>-73839.216333360106</v>
          </cell>
          <cell r="J10">
            <v>-165453.33306899303</v>
          </cell>
          <cell r="K10">
            <v>-398660.40172062151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A7" t="str">
            <v>Line No.</v>
          </cell>
          <cell r="B7" t="str">
            <v>Cash Working Capital Item</v>
          </cell>
          <cell r="C7" t="str">
            <v>Jurisdictional Allocator</v>
          </cell>
          <cell r="D7" t="str">
            <v>Per Book</v>
          </cell>
          <cell r="E7" t="str">
            <v>Adjustments</v>
          </cell>
          <cell r="F7" t="str">
            <v>Adjusted</v>
          </cell>
          <cell r="G7" t="str">
            <v>Jurisdictional Allocator</v>
          </cell>
          <cell r="H7" t="str">
            <v>Jurisdiction = TX Retail</v>
          </cell>
          <cell r="I7" t="str">
            <v>Jurisdiction = NM Retail</v>
          </cell>
          <cell r="J7" t="str">
            <v>Jurisdiction = Wholesale</v>
          </cell>
          <cell r="K7" t="str">
            <v>Allocation Factor - TX</v>
          </cell>
          <cell r="L7" t="str">
            <v>Allocation Factor - NM</v>
          </cell>
          <cell r="M7" t="str">
            <v>Allocation Factor - Wholesale</v>
          </cell>
          <cell r="N7" t="str">
            <v>TX Retail Adjusted</v>
          </cell>
          <cell r="O7" t="str">
            <v>NM Retail Adjusted</v>
          </cell>
          <cell r="P7" t="str">
            <v>Wholesale Adjusted</v>
          </cell>
          <cell r="Q7" t="str">
            <v>All Other Jurisdictions</v>
          </cell>
          <cell r="R7" t="str">
            <v>CWC Factor - TX</v>
          </cell>
          <cell r="S7" t="str">
            <v>CWC Factor - NM</v>
          </cell>
          <cell r="T7" t="str">
            <v>CWC Factor - Wholesale</v>
          </cell>
          <cell r="U7" t="str">
            <v>CWC Amount - TX</v>
          </cell>
          <cell r="V7" t="str">
            <v>CWC Amount - NM</v>
          </cell>
          <cell r="W7" t="str">
            <v>CWC Amount - Wholesale</v>
          </cell>
          <cell r="X7" t="str">
            <v>CWC Amount - All Other Jur</v>
          </cell>
          <cell r="Y7" t="str">
            <v>CWC Amount - SPS</v>
          </cell>
        </row>
        <row r="8">
          <cell r="A8" t="str">
            <v>1</v>
          </cell>
          <cell r="B8" t="str">
            <v>SPS CWC-Fossil Fuel for Generation</v>
          </cell>
          <cell r="C8" t="str">
            <v>ENERGY</v>
          </cell>
          <cell r="D8">
            <v>231721170.55000001</v>
          </cell>
          <cell r="E8">
            <v>0</v>
          </cell>
          <cell r="F8">
            <v>231721170.55000001</v>
          </cell>
          <cell r="G8" t="str">
            <v>ENERGY</v>
          </cell>
          <cell r="H8" t="str">
            <v>SPS TX Electric Retail</v>
          </cell>
          <cell r="I8" t="str">
            <v>SPS NM Electric Retail</v>
          </cell>
          <cell r="J8" t="str">
            <v>SPS Electric Wholesale</v>
          </cell>
          <cell r="K8">
            <v>0.57497383530531165</v>
          </cell>
          <cell r="L8">
            <v>0.21277880586246042</v>
          </cell>
          <cell r="M8">
            <v>0.21224735883222795</v>
          </cell>
          <cell r="N8">
            <v>133233610.15256974</v>
          </cell>
          <cell r="O8">
            <v>49305353.962680534</v>
          </cell>
          <cell r="P8">
            <v>49182206.434749745</v>
          </cell>
          <cell r="Q8">
            <v>98487560.397430271</v>
          </cell>
          <cell r="R8">
            <v>1.216438356164383E-2</v>
          </cell>
          <cell r="S8">
            <v>1.216438356164383E-2</v>
          </cell>
          <cell r="T8">
            <v>1.216438356164383E-2</v>
          </cell>
          <cell r="U8">
            <v>1620704.7371983817</v>
          </cell>
          <cell r="V8">
            <v>599769.23724466155</v>
          </cell>
          <cell r="W8">
            <v>598271.22348024312</v>
          </cell>
          <cell r="X8">
            <v>1198040.4607249047</v>
          </cell>
          <cell r="Y8">
            <v>2818745.1979232864</v>
          </cell>
        </row>
        <row r="9">
          <cell r="A9" t="str">
            <v>2</v>
          </cell>
          <cell r="B9" t="str">
            <v>SPS CWC-Fossil Fuel for Generation</v>
          </cell>
          <cell r="C9" t="str">
            <v>Sub-Total SPS CWC-Fossil Fuel for Generation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</row>
        <row r="10">
          <cell r="A10" t="str">
            <v>3</v>
          </cell>
        </row>
        <row r="11">
          <cell r="A11" t="str">
            <v>4</v>
          </cell>
          <cell r="B11" t="str">
            <v>SPS CWC-Fuel Oil for Generation</v>
          </cell>
          <cell r="C11" t="str">
            <v>ENERGY</v>
          </cell>
          <cell r="D11">
            <v>195505.36</v>
          </cell>
          <cell r="E11">
            <v>0</v>
          </cell>
          <cell r="F11">
            <v>195505.36</v>
          </cell>
          <cell r="G11" t="str">
            <v>ENERGY</v>
          </cell>
          <cell r="H11" t="str">
            <v>SPS TX Electric Retail</v>
          </cell>
          <cell r="I11" t="str">
            <v>SPS NM Electric Retail</v>
          </cell>
          <cell r="J11" t="str">
            <v>SPS Electric Wholesale</v>
          </cell>
          <cell r="K11">
            <v>0.57497383530531165</v>
          </cell>
          <cell r="L11">
            <v>0.21277880586246042</v>
          </cell>
          <cell r="M11">
            <v>0.21224735883222795</v>
          </cell>
          <cell r="N11">
            <v>112410.46666194565</v>
          </cell>
          <cell r="O11">
            <v>41599.397040510434</v>
          </cell>
          <cell r="P11">
            <v>41495.496297543905</v>
          </cell>
          <cell r="Q11">
            <v>83094.893338054331</v>
          </cell>
          <cell r="R11">
            <v>6.068493150684931E-2</v>
          </cell>
          <cell r="S11">
            <v>6.068493150684931E-2</v>
          </cell>
          <cell r="T11">
            <v>6.068493150684931E-2</v>
          </cell>
          <cell r="U11">
            <v>6821.6214700331402</v>
          </cell>
          <cell r="V11">
            <v>2524.4565601296054</v>
          </cell>
          <cell r="W11">
            <v>2518.1513506591709</v>
          </cell>
          <cell r="X11">
            <v>5042.6079107887763</v>
          </cell>
          <cell r="Y11">
            <v>11864.229380821916</v>
          </cell>
        </row>
        <row r="12">
          <cell r="A12" t="str">
            <v>5</v>
          </cell>
          <cell r="B12" t="str">
            <v>SPS CWC-Fuel Oil for Generation</v>
          </cell>
          <cell r="C12" t="str">
            <v>Sub-Total SPS CWC-Fuel Oil for Generation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</row>
        <row r="13">
          <cell r="A13" t="str">
            <v>6</v>
          </cell>
        </row>
        <row r="14">
          <cell r="A14" t="str">
            <v>7</v>
          </cell>
          <cell r="B14" t="str">
            <v>SPS CWC-Gas for Generation</v>
          </cell>
          <cell r="C14" t="str">
            <v>ENERGY</v>
          </cell>
          <cell r="D14">
            <v>180366693.74000001</v>
          </cell>
          <cell r="E14">
            <v>0</v>
          </cell>
          <cell r="F14">
            <v>180366693.74000001</v>
          </cell>
          <cell r="G14" t="str">
            <v>ENERGY</v>
          </cell>
          <cell r="H14" t="str">
            <v>SPS TX Electric Retail</v>
          </cell>
          <cell r="I14" t="str">
            <v>SPS NM Electric Retail</v>
          </cell>
          <cell r="J14" t="str">
            <v>SPS Electric Wholesale</v>
          </cell>
          <cell r="K14">
            <v>0.57497383530531165</v>
          </cell>
          <cell r="L14">
            <v>0.21277880586246042</v>
          </cell>
          <cell r="M14">
            <v>0.21224735883222795</v>
          </cell>
          <cell r="N14">
            <v>103706129.66102636</v>
          </cell>
          <cell r="O14">
            <v>38378209.711357318</v>
          </cell>
          <cell r="P14">
            <v>38282354.367616348</v>
          </cell>
          <cell r="Q14">
            <v>76660564.078973666</v>
          </cell>
          <cell r="R14">
            <v>-1.0219178082191792E-2</v>
          </cell>
          <cell r="S14">
            <v>-1.0219178082191792E-2</v>
          </cell>
          <cell r="T14">
            <v>-1.0219178082191792E-2</v>
          </cell>
          <cell r="U14">
            <v>-1059791.4072209008</v>
          </cell>
          <cell r="V14">
            <v>-392193.75951606291</v>
          </cell>
          <cell r="W14">
            <v>-391214.19668824424</v>
          </cell>
          <cell r="X14">
            <v>-783407.95620430715</v>
          </cell>
          <cell r="Y14">
            <v>-1843199.3634252078</v>
          </cell>
        </row>
        <row r="15">
          <cell r="A15" t="str">
            <v>8</v>
          </cell>
          <cell r="B15" t="str">
            <v>SPS CWC-Gas for Generation</v>
          </cell>
          <cell r="C15" t="str">
            <v>Sub-Total SPS CWC-Gas for Generation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A16" t="str">
            <v>9</v>
          </cell>
        </row>
        <row r="17">
          <cell r="A17" t="str">
            <v>10</v>
          </cell>
          <cell r="B17" t="str">
            <v>SPS CWC-Gross Receipts</v>
          </cell>
          <cell r="C17" t="str">
            <v>LABOR</v>
          </cell>
          <cell r="D17">
            <v>0</v>
          </cell>
          <cell r="E17">
            <v>-1.2149000000000001</v>
          </cell>
          <cell r="F17">
            <v>-1.2149000000000001</v>
          </cell>
          <cell r="G17" t="str">
            <v>LABOR</v>
          </cell>
          <cell r="H17" t="str">
            <v>SPS TX Electric Retail</v>
          </cell>
          <cell r="I17" t="str">
            <v>SPS NM Electric Retail</v>
          </cell>
          <cell r="J17" t="str">
            <v>SPS Electric Wholesale</v>
          </cell>
          <cell r="K17">
            <v>0.58505275835945647</v>
          </cell>
          <cell r="L17">
            <v>0.22847315521871395</v>
          </cell>
          <cell r="M17">
            <v>0.1864740864218298</v>
          </cell>
          <cell r="N17">
            <v>-0.71078059613090372</v>
          </cell>
          <cell r="O17">
            <v>-0.27757203627521559</v>
          </cell>
          <cell r="P17">
            <v>-0.22654736759388105</v>
          </cell>
          <cell r="Q17">
            <v>-0.50411940386909659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11</v>
          </cell>
          <cell r="B18" t="str">
            <v>SPS CWC-Gross Receipts</v>
          </cell>
          <cell r="C18" t="str">
            <v>TX</v>
          </cell>
          <cell r="D18">
            <v>6424832.3399999989</v>
          </cell>
          <cell r="E18">
            <v>2866139.89</v>
          </cell>
          <cell r="F18">
            <v>9290972.2299999986</v>
          </cell>
          <cell r="G18" t="str">
            <v>TX</v>
          </cell>
          <cell r="H18" t="str">
            <v>SPS TX Electric Retail</v>
          </cell>
          <cell r="I18" t="str">
            <v>SPS NM Electric Retail</v>
          </cell>
          <cell r="J18" t="str">
            <v>SPS Electric Wholesale</v>
          </cell>
          <cell r="K18">
            <v>1</v>
          </cell>
          <cell r="L18">
            <v>0</v>
          </cell>
          <cell r="M18">
            <v>0</v>
          </cell>
          <cell r="N18">
            <v>9290972.2299999986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12</v>
          </cell>
          <cell r="B19" t="str">
            <v>SPS CWC-Gross Receipts</v>
          </cell>
          <cell r="C19" t="str">
            <v>Sub-Total SPS CWC-Gross Receipts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13</v>
          </cell>
        </row>
        <row r="21">
          <cell r="A21" t="str">
            <v>14</v>
          </cell>
          <cell r="B21" t="str">
            <v>SPS CWC-Labor Incentive</v>
          </cell>
          <cell r="C21" t="str">
            <v>12CP-PROD</v>
          </cell>
          <cell r="D21">
            <v>2229461.2300000009</v>
          </cell>
          <cell r="E21">
            <v>-788152.10207949346</v>
          </cell>
          <cell r="F21">
            <v>1441309.1279205075</v>
          </cell>
          <cell r="G21" t="str">
            <v>12CP-PROD</v>
          </cell>
          <cell r="H21" t="str">
            <v>SPS TX Electric Retail</v>
          </cell>
          <cell r="I21" t="str">
            <v>SPS NM Electric Retail</v>
          </cell>
          <cell r="J21" t="str">
            <v>SPS Electric Wholesale</v>
          </cell>
          <cell r="K21">
            <v>0.5195400535566439</v>
          </cell>
          <cell r="L21">
            <v>0.19842428262146311</v>
          </cell>
          <cell r="M21">
            <v>0.28203566382189293</v>
          </cell>
          <cell r="N21">
            <v>748817.82151150017</v>
          </cell>
          <cell r="O21">
            <v>285990.72974339331</v>
          </cell>
          <cell r="P21">
            <v>406500.57666561392</v>
          </cell>
          <cell r="Q21">
            <v>692491.30640900717</v>
          </cell>
          <cell r="R21">
            <v>-0.59605479452054799</v>
          </cell>
          <cell r="S21">
            <v>-0.59605479452054799</v>
          </cell>
          <cell r="T21">
            <v>-0.59605479452054799</v>
          </cell>
          <cell r="U21">
            <v>-446336.45273436164</v>
          </cell>
          <cell r="V21">
            <v>-170466.14565197987</v>
          </cell>
          <cell r="W21">
            <v>-242296.61769690676</v>
          </cell>
          <cell r="X21">
            <v>-412762.76334888663</v>
          </cell>
          <cell r="Y21">
            <v>-859099.21608324826</v>
          </cell>
        </row>
        <row r="22">
          <cell r="A22" t="str">
            <v>15</v>
          </cell>
          <cell r="B22" t="str">
            <v>SPS CWC-Labor Incentive</v>
          </cell>
          <cell r="C22" t="str">
            <v>12CP-TRAN</v>
          </cell>
          <cell r="D22">
            <v>104426.40000000001</v>
          </cell>
          <cell r="E22">
            <v>-27794.139065023424</v>
          </cell>
          <cell r="F22">
            <v>76632.260934976584</v>
          </cell>
          <cell r="G22" t="str">
            <v>12CP-TRAN</v>
          </cell>
          <cell r="H22" t="str">
            <v>SPS TX Electric Retail</v>
          </cell>
          <cell r="I22" t="str">
            <v>SPS NM Electric Retail</v>
          </cell>
          <cell r="J22" t="str">
            <v>SPS Electric Wholesale</v>
          </cell>
          <cell r="K22">
            <v>0.46145287850413202</v>
          </cell>
          <cell r="L22">
            <v>0.17788577240882419</v>
          </cell>
          <cell r="M22">
            <v>0.36066134908704389</v>
          </cell>
          <cell r="N22">
            <v>35362.177394724691</v>
          </cell>
          <cell r="O22">
            <v>13631.788927852875</v>
          </cell>
          <cell r="P22">
            <v>27638.294612399026</v>
          </cell>
          <cell r="Q22">
            <v>41270.083540251901</v>
          </cell>
          <cell r="R22">
            <v>-0.59605479452054799</v>
          </cell>
          <cell r="S22">
            <v>-0.59605479452054799</v>
          </cell>
          <cell r="T22">
            <v>-0.59605479452054799</v>
          </cell>
          <cell r="U22">
            <v>-21077.795380811793</v>
          </cell>
          <cell r="V22">
            <v>-8125.2931483388265</v>
          </cell>
          <cell r="W22">
            <v>-16473.93801609187</v>
          </cell>
          <cell r="X22">
            <v>-24599.231164430697</v>
          </cell>
          <cell r="Y22">
            <v>-45677.026545242494</v>
          </cell>
        </row>
        <row r="23">
          <cell r="A23" t="str">
            <v>16</v>
          </cell>
          <cell r="B23" t="str">
            <v>SPS CWC-Labor Incentive</v>
          </cell>
          <cell r="C23" t="str">
            <v>CUST-AVG</v>
          </cell>
          <cell r="D23">
            <v>548998.79999999993</v>
          </cell>
          <cell r="E23">
            <v>-136449.67366764351</v>
          </cell>
          <cell r="F23">
            <v>412549.12633235642</v>
          </cell>
          <cell r="G23" t="str">
            <v>CUST-AVG</v>
          </cell>
          <cell r="H23" t="str">
            <v>SPS TX Electric Retail</v>
          </cell>
          <cell r="I23" t="str">
            <v>SPS NM Electric Retail</v>
          </cell>
          <cell r="J23" t="str">
            <v>SPS Electric Wholesale</v>
          </cell>
          <cell r="K23">
            <v>0.6922183507549361</v>
          </cell>
          <cell r="L23">
            <v>0.30776358239772872</v>
          </cell>
          <cell r="M23">
            <v>1.8066847335140017E-5</v>
          </cell>
          <cell r="N23">
            <v>285574.07583517354</v>
          </cell>
          <cell r="O23">
            <v>126967.59703509917</v>
          </cell>
          <cell r="P23">
            <v>7.4534620836920755</v>
          </cell>
          <cell r="Q23">
            <v>126975.05049718286</v>
          </cell>
          <cell r="R23">
            <v>-0.59605479452054799</v>
          </cell>
          <cell r="S23">
            <v>-0.59605479452054799</v>
          </cell>
          <cell r="T23">
            <v>-0.59605479452054799</v>
          </cell>
          <cell r="U23">
            <v>-170217.79709232977</v>
          </cell>
          <cell r="V23">
            <v>-75679.64496152378</v>
          </cell>
          <cell r="W23">
            <v>-4.4426718107617758</v>
          </cell>
          <cell r="X23">
            <v>-75684.087633334537</v>
          </cell>
          <cell r="Y23">
            <v>-245901.88472566431</v>
          </cell>
        </row>
        <row r="24">
          <cell r="A24" t="str">
            <v>17</v>
          </cell>
          <cell r="B24" t="str">
            <v>SPS CWC-Labor Incentive</v>
          </cell>
          <cell r="C24" t="str">
            <v>ENERGY</v>
          </cell>
          <cell r="D24">
            <v>421464.8</v>
          </cell>
          <cell r="E24">
            <v>-99480.178292695695</v>
          </cell>
          <cell r="F24">
            <v>321984.62170730426</v>
          </cell>
          <cell r="G24" t="str">
            <v>ENERGY</v>
          </cell>
          <cell r="H24" t="str">
            <v>SPS TX Electric Retail</v>
          </cell>
          <cell r="I24" t="str">
            <v>SPS NM Electric Retail</v>
          </cell>
          <cell r="J24" t="str">
            <v>SPS Electric Wholesale</v>
          </cell>
          <cell r="K24">
            <v>0.57497383530531165</v>
          </cell>
          <cell r="L24">
            <v>0.21277880586246042</v>
          </cell>
          <cell r="M24">
            <v>0.21224735883222795</v>
          </cell>
          <cell r="N24">
            <v>185132.73285237863</v>
          </cell>
          <cell r="O24">
            <v>68511.503312956251</v>
          </cell>
          <cell r="P24">
            <v>68340.385541969386</v>
          </cell>
          <cell r="Q24">
            <v>136851.88885492564</v>
          </cell>
          <cell r="R24">
            <v>-0.59605479452054799</v>
          </cell>
          <cell r="S24">
            <v>-0.59605479452054799</v>
          </cell>
          <cell r="T24">
            <v>-0.59605479452054799</v>
          </cell>
          <cell r="U24">
            <v>-110349.25303935204</v>
          </cell>
          <cell r="V24">
            <v>-40836.610029497984</v>
          </cell>
          <cell r="W24">
            <v>-40734.614461673591</v>
          </cell>
          <cell r="X24">
            <v>-81571.224491171568</v>
          </cell>
          <cell r="Y24">
            <v>-191920.47753052361</v>
          </cell>
        </row>
        <row r="25">
          <cell r="A25" t="str">
            <v>18</v>
          </cell>
          <cell r="B25" t="str">
            <v>SPS CWC-Labor Incentive</v>
          </cell>
          <cell r="C25" t="str">
            <v>LABXAG</v>
          </cell>
          <cell r="D25">
            <v>2222586.9800000014</v>
          </cell>
          <cell r="E25">
            <v>-501165.9231732199</v>
          </cell>
          <cell r="F25">
            <v>1721421.0568267815</v>
          </cell>
          <cell r="G25" t="str">
            <v>LABXAG</v>
          </cell>
          <cell r="H25" t="str">
            <v>SPS TX Electric Retail</v>
          </cell>
          <cell r="I25" t="str">
            <v>SPS NM Electric Retail</v>
          </cell>
          <cell r="J25" t="str">
            <v>SPS Electric Wholesale</v>
          </cell>
          <cell r="K25">
            <v>0.57610764533333869</v>
          </cell>
          <cell r="L25">
            <v>0.23339840100322554</v>
          </cell>
          <cell r="M25">
            <v>0.19049395366343577</v>
          </cell>
          <cell r="N25">
            <v>991723.83167570445</v>
          </cell>
          <cell r="O25">
            <v>401776.92211665341</v>
          </cell>
          <cell r="P25">
            <v>327920.30303442356</v>
          </cell>
          <cell r="Q25">
            <v>729697.22515107691</v>
          </cell>
          <cell r="R25">
            <v>-0.59605479452054799</v>
          </cell>
          <cell r="S25">
            <v>-0.59605479452054799</v>
          </cell>
          <cell r="T25">
            <v>-0.59605479452054799</v>
          </cell>
          <cell r="U25">
            <v>-591121.74471059255</v>
          </cell>
          <cell r="V25">
            <v>-239481.06075534006</v>
          </cell>
          <cell r="W25">
            <v>-195458.46884429918</v>
          </cell>
          <cell r="X25">
            <v>-434939.52959963924</v>
          </cell>
          <cell r="Y25">
            <v>-1026061.2743102318</v>
          </cell>
        </row>
        <row r="26">
          <cell r="A26" t="str">
            <v>19</v>
          </cell>
          <cell r="B26" t="str">
            <v>SPS CWC-Labor Incentive</v>
          </cell>
          <cell r="C26" t="str">
            <v>NM</v>
          </cell>
          <cell r="D26">
            <v>97399.309999999983</v>
          </cell>
          <cell r="E26">
            <v>-31813.241864868272</v>
          </cell>
          <cell r="F26">
            <v>65586.068135131703</v>
          </cell>
          <cell r="G26" t="str">
            <v>NM</v>
          </cell>
          <cell r="H26" t="str">
            <v>SPS TX Electric Retail</v>
          </cell>
          <cell r="I26" t="str">
            <v>SPS NM Electric Retail</v>
          </cell>
          <cell r="J26" t="str">
            <v>SPS Electric Wholesale</v>
          </cell>
          <cell r="K26">
            <v>0</v>
          </cell>
          <cell r="L26">
            <v>1</v>
          </cell>
          <cell r="M26">
            <v>0</v>
          </cell>
          <cell r="N26">
            <v>0</v>
          </cell>
          <cell r="O26">
            <v>65586.068135131703</v>
          </cell>
          <cell r="P26">
            <v>0</v>
          </cell>
          <cell r="Q26">
            <v>65586.068135131703</v>
          </cell>
          <cell r="R26">
            <v>-0.59605479452054799</v>
          </cell>
          <cell r="S26">
            <v>-0.59605479452054799</v>
          </cell>
          <cell r="T26">
            <v>-0.59605479452054799</v>
          </cell>
          <cell r="U26">
            <v>0</v>
          </cell>
          <cell r="V26">
            <v>-39092.890365696585</v>
          </cell>
          <cell r="W26">
            <v>0</v>
          </cell>
          <cell r="X26">
            <v>-39092.890365696585</v>
          </cell>
          <cell r="Y26">
            <v>-39092.890365696585</v>
          </cell>
        </row>
        <row r="27">
          <cell r="A27" t="str">
            <v>20</v>
          </cell>
          <cell r="B27" t="str">
            <v>SPS CWC-Labor Incentive</v>
          </cell>
          <cell r="C27" t="str">
            <v>PIS-DIST</v>
          </cell>
          <cell r="D27">
            <v>406295.85000000009</v>
          </cell>
          <cell r="E27">
            <v>-105487.43042365732</v>
          </cell>
          <cell r="F27">
            <v>300808.4195763428</v>
          </cell>
          <cell r="G27" t="str">
            <v>PIS-DIST</v>
          </cell>
          <cell r="H27" t="str">
            <v>SPS TX Electric Retail</v>
          </cell>
          <cell r="I27" t="str">
            <v>SPS NM Electric Retail</v>
          </cell>
          <cell r="J27" t="str">
            <v>SPS Electric Wholesale</v>
          </cell>
          <cell r="K27">
            <v>0.6443560950499595</v>
          </cell>
          <cell r="L27">
            <v>0.35010126031780342</v>
          </cell>
          <cell r="M27">
            <v>5.5426446322372445E-3</v>
          </cell>
          <cell r="N27">
            <v>193827.73859636203</v>
          </cell>
          <cell r="O27">
            <v>105313.40680788422</v>
          </cell>
          <cell r="P27">
            <v>1667.2741720965853</v>
          </cell>
          <cell r="Q27">
            <v>106980.68097998081</v>
          </cell>
          <cell r="R27">
            <v>-0.59605479452054799</v>
          </cell>
          <cell r="S27">
            <v>-0.59605479452054799</v>
          </cell>
          <cell r="T27">
            <v>-0.59605479452054799</v>
          </cell>
          <cell r="U27">
            <v>-115531.95290143706</v>
          </cell>
          <cell r="V27">
            <v>-62772.561055132312</v>
          </cell>
          <cell r="W27">
            <v>-993.78676405844692</v>
          </cell>
          <cell r="X27">
            <v>-63766.347819190756</v>
          </cell>
          <cell r="Y27">
            <v>-179298.30072062783</v>
          </cell>
        </row>
        <row r="28">
          <cell r="A28" t="str">
            <v>21</v>
          </cell>
          <cell r="B28" t="str">
            <v>SPS CWC-Labor Incentive</v>
          </cell>
          <cell r="C28" t="str">
            <v>PIS-TRAN</v>
          </cell>
          <cell r="D28">
            <v>728780.44000000018</v>
          </cell>
          <cell r="E28">
            <v>-161949.15600296645</v>
          </cell>
          <cell r="F28">
            <v>566831.28399703372</v>
          </cell>
          <cell r="G28" t="str">
            <v>PIS-TRAN</v>
          </cell>
          <cell r="H28" t="str">
            <v>SPS TX Electric Retail</v>
          </cell>
          <cell r="I28" t="str">
            <v>SPS NM Electric Retail</v>
          </cell>
          <cell r="J28" t="str">
            <v>SPS Electric Wholesale</v>
          </cell>
          <cell r="K28">
            <v>0.46691382662555631</v>
          </cell>
          <cell r="L28">
            <v>0.18278214192586384</v>
          </cell>
          <cell r="M28">
            <v>0.35030403144857991</v>
          </cell>
          <cell r="N28">
            <v>264661.36386213248</v>
          </cell>
          <cell r="O28">
            <v>103606.63619956544</v>
          </cell>
          <cell r="P28">
            <v>198563.28393533584</v>
          </cell>
          <cell r="Q28">
            <v>302169.9201349013</v>
          </cell>
          <cell r="R28">
            <v>-0.59605479452054799</v>
          </cell>
          <cell r="S28">
            <v>-0.59605479452054799</v>
          </cell>
          <cell r="T28">
            <v>-0.59605479452054799</v>
          </cell>
          <cell r="U28">
            <v>-157752.67485437135</v>
          </cell>
          <cell r="V28">
            <v>-61755.232250897148</v>
          </cell>
          <cell r="W28">
            <v>-118354.59740540183</v>
          </cell>
          <cell r="X28">
            <v>-180109.82965629897</v>
          </cell>
          <cell r="Y28">
            <v>-337862.50451067032</v>
          </cell>
        </row>
        <row r="29">
          <cell r="A29" t="str">
            <v>22</v>
          </cell>
          <cell r="B29" t="str">
            <v>SPS CWC-Labor Incentive</v>
          </cell>
          <cell r="C29" t="str">
            <v>TX</v>
          </cell>
          <cell r="D29">
            <v>266639.18</v>
          </cell>
          <cell r="E29">
            <v>-83381.493380034735</v>
          </cell>
          <cell r="F29">
            <v>183257.68661996524</v>
          </cell>
          <cell r="G29" t="str">
            <v>TX</v>
          </cell>
          <cell r="H29" t="str">
            <v>SPS TX Electric Retail</v>
          </cell>
          <cell r="I29" t="str">
            <v>SPS NM Electric Retail</v>
          </cell>
          <cell r="J29" t="str">
            <v>SPS Electric Wholesale</v>
          </cell>
          <cell r="K29">
            <v>1</v>
          </cell>
          <cell r="L29">
            <v>0</v>
          </cell>
          <cell r="M29">
            <v>0</v>
          </cell>
          <cell r="N29">
            <v>183257.68661996524</v>
          </cell>
          <cell r="O29">
            <v>0</v>
          </cell>
          <cell r="P29">
            <v>0</v>
          </cell>
          <cell r="Q29">
            <v>0</v>
          </cell>
          <cell r="R29">
            <v>-0.59605479452054799</v>
          </cell>
          <cell r="S29">
            <v>-0.59605479452054799</v>
          </cell>
          <cell r="T29">
            <v>-0.59605479452054799</v>
          </cell>
          <cell r="U29">
            <v>-109231.62274257436</v>
          </cell>
          <cell r="V29">
            <v>0</v>
          </cell>
          <cell r="W29">
            <v>0</v>
          </cell>
          <cell r="X29">
            <v>0</v>
          </cell>
          <cell r="Y29">
            <v>-109231.62274257436</v>
          </cell>
        </row>
        <row r="30">
          <cell r="A30" t="str">
            <v>23</v>
          </cell>
          <cell r="B30" t="str">
            <v>SPS CWC-Labor Incentive</v>
          </cell>
          <cell r="C30" t="str">
            <v>Sub-Total SPS CWC-Labor Incentive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24</v>
          </cell>
        </row>
        <row r="32">
          <cell r="A32" t="str">
            <v>25</v>
          </cell>
          <cell r="B32" t="str">
            <v>SPS CWC-Labor Regular</v>
          </cell>
          <cell r="C32" t="str">
            <v>12CP-PROD</v>
          </cell>
          <cell r="D32">
            <v>36084172.139999978</v>
          </cell>
          <cell r="E32">
            <v>177022.34517080919</v>
          </cell>
          <cell r="F32">
            <v>36261194.485170789</v>
          </cell>
          <cell r="G32" t="str">
            <v>12CP-PROD</v>
          </cell>
          <cell r="H32" t="str">
            <v>SPS TX Electric Retail</v>
          </cell>
          <cell r="I32" t="str">
            <v>SPS NM Electric Retail</v>
          </cell>
          <cell r="J32" t="str">
            <v>SPS Electric Wholesale</v>
          </cell>
          <cell r="K32">
            <v>0.5195400535566439</v>
          </cell>
          <cell r="L32">
            <v>0.19842428262146311</v>
          </cell>
          <cell r="M32">
            <v>0.28203566382189293</v>
          </cell>
          <cell r="N32">
            <v>18839142.924853511</v>
          </cell>
          <cell r="O32">
            <v>7195101.5027173683</v>
          </cell>
          <cell r="P32">
            <v>10226950.057599906</v>
          </cell>
          <cell r="Q32">
            <v>17422051.560317274</v>
          </cell>
          <cell r="R32">
            <v>6.5972602739726022E-2</v>
          </cell>
          <cell r="S32">
            <v>6.5972602739726022E-2</v>
          </cell>
          <cell r="T32">
            <v>6.5972602739726022E-2</v>
          </cell>
          <cell r="U32">
            <v>1242867.2921382808</v>
          </cell>
          <cell r="V32">
            <v>474679.57311077864</v>
          </cell>
          <cell r="W32">
            <v>674698.51338905678</v>
          </cell>
          <cell r="X32">
            <v>1149378.0864998354</v>
          </cell>
          <cell r="Y32">
            <v>2392245.3786381162</v>
          </cell>
        </row>
        <row r="33">
          <cell r="A33" t="str">
            <v>26</v>
          </cell>
          <cell r="B33" t="str">
            <v>SPS CWC-Labor Regular</v>
          </cell>
          <cell r="C33" t="str">
            <v>12CP-TRAN</v>
          </cell>
          <cell r="D33">
            <v>2542330.2800000003</v>
          </cell>
          <cell r="E33">
            <v>-388378.79732217925</v>
          </cell>
          <cell r="F33">
            <v>2153951.4826778211</v>
          </cell>
          <cell r="G33" t="str">
            <v>12CP-TRAN</v>
          </cell>
          <cell r="H33" t="str">
            <v>SPS TX Electric Retail</v>
          </cell>
          <cell r="I33" t="str">
            <v>SPS NM Electric Retail</v>
          </cell>
          <cell r="J33" t="str">
            <v>SPS Electric Wholesale</v>
          </cell>
          <cell r="K33">
            <v>0.46145287850413202</v>
          </cell>
          <cell r="L33">
            <v>0.17788577240882419</v>
          </cell>
          <cell r="M33">
            <v>0.36066134908704389</v>
          </cell>
          <cell r="N33">
            <v>993947.11183992366</v>
          </cell>
          <cell r="O33">
            <v>383157.32322727633</v>
          </cell>
          <cell r="P33">
            <v>776847.04761062143</v>
          </cell>
          <cell r="Q33">
            <v>1160004.3708378978</v>
          </cell>
          <cell r="R33">
            <v>6.5972602739726022E-2</v>
          </cell>
          <cell r="S33">
            <v>6.5972602739726022E-2</v>
          </cell>
          <cell r="T33">
            <v>6.5972602739726022E-2</v>
          </cell>
          <cell r="U33">
            <v>65573.277953713317</v>
          </cell>
          <cell r="V33">
            <v>25277.885872089901</v>
          </cell>
          <cell r="W33">
            <v>51250.621661544552</v>
          </cell>
          <cell r="X33">
            <v>76528.50753363446</v>
          </cell>
          <cell r="Y33">
            <v>142101.78548734778</v>
          </cell>
        </row>
        <row r="34">
          <cell r="A34" t="str">
            <v>27</v>
          </cell>
          <cell r="B34" t="str">
            <v>SPS CWC-Labor Regular</v>
          </cell>
          <cell r="C34" t="str">
            <v>CUST-AVG</v>
          </cell>
          <cell r="D34">
            <v>7688667.8699999992</v>
          </cell>
          <cell r="E34">
            <v>2903.2288927615264</v>
          </cell>
          <cell r="F34">
            <v>7691571.0988927605</v>
          </cell>
          <cell r="G34" t="str">
            <v>CUST-AVG</v>
          </cell>
          <cell r="H34" t="str">
            <v>SPS TX Electric Retail</v>
          </cell>
          <cell r="I34" t="str">
            <v>SPS NM Electric Retail</v>
          </cell>
          <cell r="J34" t="str">
            <v>SPS Electric Wholesale</v>
          </cell>
          <cell r="K34">
            <v>0.6922183507549361</v>
          </cell>
          <cell r="L34">
            <v>0.30776358239772872</v>
          </cell>
          <cell r="M34">
            <v>1.8066847335140017E-5</v>
          </cell>
          <cell r="N34">
            <v>5324246.6607898781</v>
          </cell>
          <cell r="O34">
            <v>2367185.4756620708</v>
          </cell>
          <cell r="P34">
            <v>138.96244081107065</v>
          </cell>
          <cell r="Q34">
            <v>2367324.4381028819</v>
          </cell>
          <cell r="R34">
            <v>6.5972602739726022E-2</v>
          </cell>
          <cell r="S34">
            <v>6.5972602739726022E-2</v>
          </cell>
          <cell r="T34">
            <v>6.5972602739726022E-2</v>
          </cell>
          <cell r="U34">
            <v>351254.40984060342</v>
          </cell>
          <cell r="V34">
            <v>156169.38699710317</v>
          </cell>
          <cell r="W34">
            <v>9.167713903371455</v>
          </cell>
          <cell r="X34">
            <v>156178.55471100655</v>
          </cell>
          <cell r="Y34">
            <v>507432.96455160994</v>
          </cell>
        </row>
        <row r="35">
          <cell r="A35" t="str">
            <v>28</v>
          </cell>
          <cell r="B35" t="str">
            <v>SPS CWC-Labor Regular</v>
          </cell>
          <cell r="C35" t="str">
            <v>ENERGY</v>
          </cell>
          <cell r="D35">
            <v>11604245.960000001</v>
          </cell>
          <cell r="E35">
            <v>958350.87149077852</v>
          </cell>
          <cell r="F35">
            <v>12562596.831490779</v>
          </cell>
          <cell r="G35" t="str">
            <v>ENERGY</v>
          </cell>
          <cell r="H35" t="str">
            <v>SPS TX Electric Retail</v>
          </cell>
          <cell r="I35" t="str">
            <v>SPS NM Electric Retail</v>
          </cell>
          <cell r="J35" t="str">
            <v>SPS Electric Wholesale</v>
          </cell>
          <cell r="K35">
            <v>0.57497383530531165</v>
          </cell>
          <cell r="L35">
            <v>0.21277880586246042</v>
          </cell>
          <cell r="M35">
            <v>0.21224735883222795</v>
          </cell>
          <cell r="N35">
            <v>7223164.4815966096</v>
          </cell>
          <cell r="O35">
            <v>2673054.3523361371</v>
          </cell>
          <cell r="P35">
            <v>2666377.9975580331</v>
          </cell>
          <cell r="Q35">
            <v>5339432.3498941697</v>
          </cell>
          <cell r="R35">
            <v>6.5972602739726022E-2</v>
          </cell>
          <cell r="S35">
            <v>6.5972602739726022E-2</v>
          </cell>
          <cell r="T35">
            <v>6.5972602739726022E-2</v>
          </cell>
          <cell r="U35">
            <v>476530.96086807217</v>
          </cell>
          <cell r="V35">
            <v>176348.3528883676</v>
          </cell>
          <cell r="W35">
            <v>175907.89638684227</v>
          </cell>
          <cell r="X35">
            <v>352256.24927520985</v>
          </cell>
          <cell r="Y35">
            <v>828787.21014328208</v>
          </cell>
        </row>
        <row r="36">
          <cell r="A36" t="str">
            <v>29</v>
          </cell>
          <cell r="B36" t="str">
            <v>SPS CWC-Labor Regular</v>
          </cell>
          <cell r="C36" t="str">
            <v>LABXAG</v>
          </cell>
          <cell r="D36">
            <v>60730548.100000054</v>
          </cell>
          <cell r="E36">
            <v>-6588056.0994877284</v>
          </cell>
          <cell r="F36">
            <v>54142492.000512324</v>
          </cell>
          <cell r="G36" t="str">
            <v>LABXAG</v>
          </cell>
          <cell r="H36" t="str">
            <v>SPS TX Electric Retail</v>
          </cell>
          <cell r="I36" t="str">
            <v>SPS NM Electric Retail</v>
          </cell>
          <cell r="J36" t="str">
            <v>SPS Electric Wholesale</v>
          </cell>
          <cell r="K36">
            <v>0.57610764533333869</v>
          </cell>
          <cell r="L36">
            <v>0.23339840100322554</v>
          </cell>
          <cell r="M36">
            <v>0.19049395366343577</v>
          </cell>
          <cell r="N36">
            <v>31191903.57889428</v>
          </cell>
          <cell r="O36">
            <v>12636771.059249505</v>
          </cell>
          <cell r="P36">
            <v>10313817.362368537</v>
          </cell>
          <cell r="Q36">
            <v>22950588.421618044</v>
          </cell>
          <cell r="R36">
            <v>6.5972602739726022E-2</v>
          </cell>
          <cell r="S36">
            <v>6.5972602739726022E-2</v>
          </cell>
          <cell r="T36">
            <v>6.5972602739726022E-2</v>
          </cell>
          <cell r="U36">
            <v>2057811.0635062307</v>
          </cell>
          <cell r="V36">
            <v>833680.6770047344</v>
          </cell>
          <cell r="W36">
            <v>680429.37557762838</v>
          </cell>
          <cell r="X36">
            <v>1514110.0525823627</v>
          </cell>
          <cell r="Y36">
            <v>3571921.1160885934</v>
          </cell>
        </row>
        <row r="37">
          <cell r="A37" t="str">
            <v>30</v>
          </cell>
          <cell r="B37" t="str">
            <v>SPS CWC-Labor Regular</v>
          </cell>
          <cell r="C37" t="str">
            <v>NM</v>
          </cell>
          <cell r="D37">
            <v>3441505.97</v>
          </cell>
          <cell r="E37">
            <v>11766.308428314071</v>
          </cell>
          <cell r="F37">
            <v>3453272.2784283143</v>
          </cell>
          <cell r="G37" t="str">
            <v>NM</v>
          </cell>
          <cell r="H37" t="str">
            <v>SPS TX Electric Retail</v>
          </cell>
          <cell r="I37" t="str">
            <v>SPS NM Electric Retail</v>
          </cell>
          <cell r="J37" t="str">
            <v>SPS Electric Wholesale</v>
          </cell>
          <cell r="K37">
            <v>0</v>
          </cell>
          <cell r="L37">
            <v>1</v>
          </cell>
          <cell r="M37">
            <v>0</v>
          </cell>
          <cell r="N37">
            <v>0</v>
          </cell>
          <cell r="O37">
            <v>3453272.2784283143</v>
          </cell>
          <cell r="P37">
            <v>0</v>
          </cell>
          <cell r="Q37">
            <v>3453272.2784283143</v>
          </cell>
          <cell r="R37">
            <v>6.5972602739726022E-2</v>
          </cell>
          <cell r="S37">
            <v>6.5972602739726022E-2</v>
          </cell>
          <cell r="T37">
            <v>6.5972602739726022E-2</v>
          </cell>
          <cell r="U37">
            <v>0</v>
          </cell>
          <cell r="V37">
            <v>227821.36017685971</v>
          </cell>
          <cell r="W37">
            <v>0</v>
          </cell>
          <cell r="X37">
            <v>227821.36017685971</v>
          </cell>
          <cell r="Y37">
            <v>227821.36017685971</v>
          </cell>
        </row>
        <row r="38">
          <cell r="A38" t="str">
            <v>31</v>
          </cell>
          <cell r="B38" t="str">
            <v>SPS CWC-Labor Regular</v>
          </cell>
          <cell r="C38" t="str">
            <v>PIS-DIST</v>
          </cell>
          <cell r="D38">
            <v>8480760.0800000001</v>
          </cell>
          <cell r="E38">
            <v>122010.02348589338</v>
          </cell>
          <cell r="F38">
            <v>8602770.1034858935</v>
          </cell>
          <cell r="G38" t="str">
            <v>PIS-DIST</v>
          </cell>
          <cell r="H38" t="str">
            <v>SPS TX Electric Retail</v>
          </cell>
          <cell r="I38" t="str">
            <v>SPS NM Electric Retail</v>
          </cell>
          <cell r="J38" t="str">
            <v>SPS Electric Wholesale</v>
          </cell>
          <cell r="K38">
            <v>0.6443560950499595</v>
          </cell>
          <cell r="L38">
            <v>0.35010126031780342</v>
          </cell>
          <cell r="M38">
            <v>5.5426446322372445E-3</v>
          </cell>
          <cell r="N38">
            <v>5543247.3504947061</v>
          </cell>
          <cell r="O38">
            <v>3011840.6554547315</v>
          </cell>
          <cell r="P38">
            <v>47682.097536457135</v>
          </cell>
          <cell r="Q38">
            <v>3059522.7529911888</v>
          </cell>
          <cell r="R38">
            <v>6.5972602739726022E-2</v>
          </cell>
          <cell r="S38">
            <v>6.5972602739726022E-2</v>
          </cell>
          <cell r="T38">
            <v>6.5972602739726022E-2</v>
          </cell>
          <cell r="U38">
            <v>365702.45534222608</v>
          </cell>
          <cell r="V38">
            <v>198698.96707767103</v>
          </cell>
          <cell r="W38">
            <v>3145.7120785695552</v>
          </cell>
          <cell r="X38">
            <v>201844.67915624057</v>
          </cell>
          <cell r="Y38">
            <v>567547.13449846662</v>
          </cell>
        </row>
        <row r="39">
          <cell r="A39" t="str">
            <v>32</v>
          </cell>
          <cell r="B39" t="str">
            <v>SPS CWC-Labor Regular</v>
          </cell>
          <cell r="C39" t="str">
            <v>PIS-PTD</v>
          </cell>
          <cell r="D39">
            <v>-9.4</v>
          </cell>
          <cell r="E39">
            <v>-0.28200000000000003</v>
          </cell>
          <cell r="F39">
            <v>-9.6820000000000004</v>
          </cell>
          <cell r="G39" t="str">
            <v>PIS-PTD</v>
          </cell>
          <cell r="H39" t="str">
            <v>SPS TX Electric Retail</v>
          </cell>
          <cell r="I39" t="str">
            <v>SPS NM Electric Retail</v>
          </cell>
          <cell r="J39" t="str">
            <v>SPS Electric Wholesale</v>
          </cell>
          <cell r="K39">
            <v>0.52398791177124493</v>
          </cell>
          <cell r="L39">
            <v>0.22366402265061064</v>
          </cell>
          <cell r="M39">
            <v>0.25234806557814438</v>
          </cell>
          <cell r="N39">
            <v>-5.0732509617691939</v>
          </cell>
          <cell r="O39">
            <v>-2.1655150673032124</v>
          </cell>
          <cell r="P39">
            <v>-2.4432339709275941</v>
          </cell>
          <cell r="Q39">
            <v>-4.6087490382308065</v>
          </cell>
          <cell r="R39">
            <v>6.5972602739726022E-2</v>
          </cell>
          <cell r="S39">
            <v>6.5972602739726022E-2</v>
          </cell>
          <cell r="T39">
            <v>6.5972602739726022E-2</v>
          </cell>
          <cell r="U39">
            <v>-0.33469557029973201</v>
          </cell>
          <cell r="V39">
            <v>-0.14286466526208588</v>
          </cell>
          <cell r="W39">
            <v>-0.16118650416420949</v>
          </cell>
          <cell r="X39">
            <v>-0.3040511694262954</v>
          </cell>
          <cell r="Y39">
            <v>-0.63874673972602736</v>
          </cell>
        </row>
        <row r="40">
          <cell r="A40" t="str">
            <v>33</v>
          </cell>
          <cell r="B40" t="str">
            <v>SPS CWC-Labor Regular</v>
          </cell>
          <cell r="C40" t="str">
            <v>PIS-TRAN</v>
          </cell>
          <cell r="D40">
            <v>8773900.6699999999</v>
          </cell>
          <cell r="E40">
            <v>91319.111472100456</v>
          </cell>
          <cell r="F40">
            <v>8865219.7814720999</v>
          </cell>
          <cell r="G40" t="str">
            <v>PIS-TRAN</v>
          </cell>
          <cell r="H40" t="str">
            <v>SPS TX Electric Retail</v>
          </cell>
          <cell r="I40" t="str">
            <v>SPS NM Electric Retail</v>
          </cell>
          <cell r="J40" t="str">
            <v>SPS Electric Wholesale</v>
          </cell>
          <cell r="K40">
            <v>0.46691382662555631</v>
          </cell>
          <cell r="L40">
            <v>0.18278214192586384</v>
          </cell>
          <cell r="M40">
            <v>0.35030403144857991</v>
          </cell>
          <cell r="N40">
            <v>4139293.6920437161</v>
          </cell>
          <cell r="O40">
            <v>1620403.8603010089</v>
          </cell>
          <cell r="P40">
            <v>3105522.2291273754</v>
          </cell>
          <cell r="Q40">
            <v>4725926.0894283839</v>
          </cell>
          <cell r="R40">
            <v>6.5972602739726022E-2</v>
          </cell>
          <cell r="S40">
            <v>6.5972602739726022E-2</v>
          </cell>
          <cell r="T40">
            <v>6.5972602739726022E-2</v>
          </cell>
          <cell r="U40">
            <v>273079.97836825391</v>
          </cell>
          <cell r="V40">
            <v>106902.26015355696</v>
          </cell>
          <cell r="W40">
            <v>204879.38432160876</v>
          </cell>
          <cell r="X40">
            <v>311781.6444751657</v>
          </cell>
          <cell r="Y40">
            <v>584861.62284341967</v>
          </cell>
        </row>
        <row r="41">
          <cell r="A41" t="str">
            <v>34</v>
          </cell>
          <cell r="B41" t="str">
            <v>SPS CWC-Labor Regular</v>
          </cell>
          <cell r="C41" t="str">
            <v>TX</v>
          </cell>
          <cell r="D41">
            <v>11979063.169999998</v>
          </cell>
          <cell r="E41">
            <v>253183.92240987302</v>
          </cell>
          <cell r="F41">
            <v>12232247.092409872</v>
          </cell>
          <cell r="G41" t="str">
            <v>TX</v>
          </cell>
          <cell r="H41" t="str">
            <v>SPS TX Electric Retail</v>
          </cell>
          <cell r="I41" t="str">
            <v>SPS NM Electric Retail</v>
          </cell>
          <cell r="J41" t="str">
            <v>SPS Electric Wholesale</v>
          </cell>
          <cell r="K41">
            <v>1</v>
          </cell>
          <cell r="L41">
            <v>0</v>
          </cell>
          <cell r="M41">
            <v>0</v>
          </cell>
          <cell r="N41">
            <v>12232247.092409872</v>
          </cell>
          <cell r="O41">
            <v>0</v>
          </cell>
          <cell r="P41">
            <v>0</v>
          </cell>
          <cell r="Q41">
            <v>0</v>
          </cell>
          <cell r="R41">
            <v>6.5972602739726022E-2</v>
          </cell>
          <cell r="S41">
            <v>6.5972602739726022E-2</v>
          </cell>
          <cell r="T41">
            <v>6.5972602739726022E-2</v>
          </cell>
          <cell r="U41">
            <v>806993.17804172519</v>
          </cell>
          <cell r="V41">
            <v>0</v>
          </cell>
          <cell r="W41">
            <v>0</v>
          </cell>
          <cell r="X41">
            <v>0</v>
          </cell>
          <cell r="Y41">
            <v>806993.17804172519</v>
          </cell>
        </row>
        <row r="42">
          <cell r="A42" t="str">
            <v>35</v>
          </cell>
          <cell r="B42" t="str">
            <v>SPS CWC-Labor Regular</v>
          </cell>
          <cell r="C42" t="str">
            <v>Sub-Total SPS CWC-Labor Regular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 t="str">
            <v>36</v>
          </cell>
        </row>
        <row r="44">
          <cell r="A44" t="str">
            <v>37</v>
          </cell>
          <cell r="B44" t="str">
            <v>SPS CWC-Other O&amp;M</v>
          </cell>
          <cell r="C44" t="str">
            <v>12CP-PROD</v>
          </cell>
          <cell r="D44">
            <v>41912923.790000007</v>
          </cell>
          <cell r="E44">
            <v>-844954.98034579679</v>
          </cell>
          <cell r="F44">
            <v>41067968.809654206</v>
          </cell>
          <cell r="G44" t="str">
            <v>12CP-PROD</v>
          </cell>
          <cell r="H44" t="str">
            <v>SPS TX Electric Retail</v>
          </cell>
          <cell r="I44" t="str">
            <v>SPS NM Electric Retail</v>
          </cell>
          <cell r="J44" t="str">
            <v>SPS Electric Wholesale</v>
          </cell>
          <cell r="K44">
            <v>0.5195400535566439</v>
          </cell>
          <cell r="L44">
            <v>0.19842428262146311</v>
          </cell>
          <cell r="M44">
            <v>0.28203566382189293</v>
          </cell>
          <cell r="N44">
            <v>21336454.714830328</v>
          </cell>
          <cell r="O44">
            <v>8148882.2497762581</v>
          </cell>
          <cell r="P44">
            <v>11582631.845047617</v>
          </cell>
          <cell r="Q44">
            <v>19731514.094823875</v>
          </cell>
          <cell r="R44">
            <v>-9.1232876712328721E-3</v>
          </cell>
          <cell r="S44">
            <v>-9.1232876712328721E-3</v>
          </cell>
          <cell r="T44">
            <v>-9.1232876712328721E-3</v>
          </cell>
          <cell r="U44">
            <v>-194658.61424763003</v>
          </cell>
          <cell r="V44">
            <v>-74344.596963712131</v>
          </cell>
          <cell r="W44">
            <v>-105671.68231235218</v>
          </cell>
          <cell r="X44">
            <v>-180016.27927606431</v>
          </cell>
          <cell r="Y44">
            <v>-374674.89352369431</v>
          </cell>
        </row>
        <row r="45">
          <cell r="A45" t="str">
            <v>38</v>
          </cell>
          <cell r="B45" t="str">
            <v>SPS CWC-Other O&amp;M</v>
          </cell>
          <cell r="C45" t="str">
            <v>12CP-TRAN</v>
          </cell>
          <cell r="D45">
            <v>400387.96000000031</v>
          </cell>
          <cell r="E45">
            <v>2985478.4615101698</v>
          </cell>
          <cell r="F45">
            <v>3385866.4215101702</v>
          </cell>
          <cell r="G45" t="str">
            <v>12CP-TRAN</v>
          </cell>
          <cell r="H45" t="str">
            <v>SPS TX Electric Retail</v>
          </cell>
          <cell r="I45" t="str">
            <v>SPS NM Electric Retail</v>
          </cell>
          <cell r="J45" t="str">
            <v>SPS Electric Wholesale</v>
          </cell>
          <cell r="K45">
            <v>0.46145287850413202</v>
          </cell>
          <cell r="L45">
            <v>0.17788577240882419</v>
          </cell>
          <cell r="M45">
            <v>0.36066134908704389</v>
          </cell>
          <cell r="N45">
            <v>1562417.8064363529</v>
          </cell>
          <cell r="O45">
            <v>602297.4636634381</v>
          </cell>
          <cell r="P45">
            <v>1221151.1514103797</v>
          </cell>
          <cell r="Q45">
            <v>1823448.6150738178</v>
          </cell>
          <cell r="R45">
            <v>-9.1232876712328721E-3</v>
          </cell>
          <cell r="S45">
            <v>-9.1232876712328721E-3</v>
          </cell>
          <cell r="T45">
            <v>-9.1232876712328721E-3</v>
          </cell>
          <cell r="U45">
            <v>-14254.387110775486</v>
          </cell>
          <cell r="V45">
            <v>-5494.9330246554737</v>
          </cell>
          <cell r="W45">
            <v>-11140.913244374144</v>
          </cell>
          <cell r="X45">
            <v>-16635.846269029618</v>
          </cell>
          <cell r="Y45">
            <v>-30890.233379805104</v>
          </cell>
        </row>
        <row r="46">
          <cell r="A46" t="str">
            <v>39</v>
          </cell>
          <cell r="B46" t="str">
            <v>SPS CWC-Other O&amp;M</v>
          </cell>
          <cell r="C46" t="str">
            <v>CUST-AVG</v>
          </cell>
          <cell r="D46">
            <v>5808908.96</v>
          </cell>
          <cell r="E46">
            <v>-17781.781483336523</v>
          </cell>
          <cell r="F46">
            <v>5791127.1785166636</v>
          </cell>
          <cell r="G46" t="str">
            <v>CUST-AVG</v>
          </cell>
          <cell r="H46" t="str">
            <v>SPS TX Electric Retail</v>
          </cell>
          <cell r="I46" t="str">
            <v>SPS NM Electric Retail</v>
          </cell>
          <cell r="J46" t="str">
            <v>SPS Electric Wholesale</v>
          </cell>
          <cell r="K46">
            <v>0.6922183507549361</v>
          </cell>
          <cell r="L46">
            <v>0.30776358239772872</v>
          </cell>
          <cell r="M46">
            <v>1.8066847335140017E-5</v>
          </cell>
          <cell r="N46">
            <v>4008724.5045248913</v>
          </cell>
          <cell r="O46">
            <v>1782298.0465811393</v>
          </cell>
          <cell r="P46">
            <v>104.6274106326407</v>
          </cell>
          <cell r="Q46">
            <v>1782402.6739917719</v>
          </cell>
          <cell r="R46">
            <v>-9.1232876712328721E-3</v>
          </cell>
          <cell r="S46">
            <v>-9.1232876712328721E-3</v>
          </cell>
          <cell r="T46">
            <v>-9.1232876712328721E-3</v>
          </cell>
          <cell r="U46">
            <v>-36572.746849501047</v>
          </cell>
          <cell r="V46">
            <v>-16260.417794836139</v>
          </cell>
          <cell r="W46">
            <v>-0.95454596549779003</v>
          </cell>
          <cell r="X46">
            <v>-16261.372340801638</v>
          </cell>
          <cell r="Y46">
            <v>-52834.119190302685</v>
          </cell>
        </row>
        <row r="47">
          <cell r="A47" t="str">
            <v>40</v>
          </cell>
          <cell r="B47" t="str">
            <v>SPS CWC-Other O&amp;M</v>
          </cell>
          <cell r="C47" t="str">
            <v>CUST-RET</v>
          </cell>
          <cell r="D47">
            <v>5012696.1100000003</v>
          </cell>
          <cell r="E47">
            <v>-378309.94728379993</v>
          </cell>
          <cell r="F47">
            <v>4634386.1627162006</v>
          </cell>
          <cell r="G47" t="str">
            <v>CUST-RET</v>
          </cell>
          <cell r="H47" t="str">
            <v>SPS TX Electric Retail</v>
          </cell>
          <cell r="I47" t="str">
            <v>SPS NM Electric Retail</v>
          </cell>
          <cell r="J47" t="str">
            <v>SPS Electric Wholesale</v>
          </cell>
          <cell r="K47">
            <v>0.69223085718415356</v>
          </cell>
          <cell r="L47">
            <v>0.30776914281584644</v>
          </cell>
          <cell r="M47">
            <v>0</v>
          </cell>
          <cell r="N47">
            <v>3208065.1059394157</v>
          </cell>
          <cell r="O47">
            <v>1426321.0567767848</v>
          </cell>
          <cell r="P47">
            <v>0</v>
          </cell>
          <cell r="Q47">
            <v>1426321.0567767848</v>
          </cell>
          <cell r="R47">
            <v>-9.1232876712328721E-3</v>
          </cell>
          <cell r="S47">
            <v>-9.1232876712328721E-3</v>
          </cell>
          <cell r="T47">
            <v>-9.1232876712328721E-3</v>
          </cell>
          <cell r="U47">
            <v>-29268.100829529449</v>
          </cell>
          <cell r="V47">
            <v>-13012.737312511483</v>
          </cell>
          <cell r="W47">
            <v>0</v>
          </cell>
          <cell r="X47">
            <v>-13012.737312511483</v>
          </cell>
          <cell r="Y47">
            <v>-42280.838142040928</v>
          </cell>
        </row>
        <row r="48">
          <cell r="A48" t="str">
            <v>41</v>
          </cell>
          <cell r="B48" t="str">
            <v>SPS CWC-Other O&amp;M</v>
          </cell>
          <cell r="C48" t="str">
            <v>ENERGY</v>
          </cell>
          <cell r="D48">
            <v>63775634.129999988</v>
          </cell>
          <cell r="E48">
            <v>-4479930.5053798035</v>
          </cell>
          <cell r="F48">
            <v>59295703.624620184</v>
          </cell>
          <cell r="G48" t="str">
            <v>ENERGY</v>
          </cell>
          <cell r="H48" t="str">
            <v>SPS TX Electric Retail</v>
          </cell>
          <cell r="I48" t="str">
            <v>SPS NM Electric Retail</v>
          </cell>
          <cell r="J48" t="str">
            <v>SPS Electric Wholesale</v>
          </cell>
          <cell r="K48">
            <v>0.57497383530531165</v>
          </cell>
          <cell r="L48">
            <v>0.21277880586246042</v>
          </cell>
          <cell r="M48">
            <v>0.21224735883222795</v>
          </cell>
          <cell r="N48">
            <v>34093478.130174935</v>
          </cell>
          <cell r="O48">
            <v>12616869.01002105</v>
          </cell>
          <cell r="P48">
            <v>12585356.4844242</v>
          </cell>
          <cell r="Q48">
            <v>25202225.494445249</v>
          </cell>
          <cell r="R48">
            <v>-9.1232876712328721E-3</v>
          </cell>
          <cell r="S48">
            <v>-9.1232876712328721E-3</v>
          </cell>
          <cell r="T48">
            <v>-9.1232876712328721E-3</v>
          </cell>
          <cell r="U48">
            <v>-311044.60869447252</v>
          </cell>
          <cell r="V48">
            <v>-115107.32548868514</v>
          </cell>
          <cell r="W48">
            <v>-114819.82765241798</v>
          </cell>
          <cell r="X48">
            <v>-229927.1531411031</v>
          </cell>
          <cell r="Y48">
            <v>-540971.76183557557</v>
          </cell>
        </row>
        <row r="49">
          <cell r="A49" t="str">
            <v>42</v>
          </cell>
          <cell r="B49" t="str">
            <v>SPS CWC-Other O&amp;M</v>
          </cell>
          <cell r="C49" t="str">
            <v>LABOR</v>
          </cell>
          <cell r="D49">
            <v>13.8100000005215</v>
          </cell>
          <cell r="E49">
            <v>0</v>
          </cell>
          <cell r="F49">
            <v>13.8100000005215</v>
          </cell>
          <cell r="G49" t="str">
            <v>LABOR</v>
          </cell>
          <cell r="H49" t="str">
            <v>SPS TX Electric Retail</v>
          </cell>
          <cell r="I49" t="str">
            <v>SPS NM Electric Retail</v>
          </cell>
          <cell r="J49" t="str">
            <v>SPS Electric Wholesale</v>
          </cell>
          <cell r="K49">
            <v>0.58505275835945647</v>
          </cell>
          <cell r="L49">
            <v>0.22847315521871395</v>
          </cell>
          <cell r="M49">
            <v>0.1864740864218298</v>
          </cell>
          <cell r="N49">
            <v>8.0795785932491988</v>
          </cell>
          <cell r="O49">
            <v>3.1552142736895883</v>
          </cell>
          <cell r="P49">
            <v>2.5752071335827158</v>
          </cell>
          <cell r="Q49">
            <v>5.7304214072723045</v>
          </cell>
          <cell r="R49">
            <v>-9.1232876712328721E-3</v>
          </cell>
          <cell r="S49">
            <v>-9.1232876712328721E-3</v>
          </cell>
          <cell r="T49">
            <v>-9.1232876712328721E-3</v>
          </cell>
          <cell r="U49">
            <v>-7.3712319768547446E-2</v>
          </cell>
          <cell r="V49">
            <v>-2.8785927483250203E-2</v>
          </cell>
          <cell r="W49">
            <v>-2.3494355492686136E-2</v>
          </cell>
          <cell r="X49">
            <v>-5.2280282975936343E-2</v>
          </cell>
          <cell r="Y49">
            <v>-0.12599260274448379</v>
          </cell>
        </row>
        <row r="50">
          <cell r="A50" t="str">
            <v>43</v>
          </cell>
          <cell r="B50" t="str">
            <v>SPS CWC-Other O&amp;M</v>
          </cell>
          <cell r="C50" t="str">
            <v>LABXAG</v>
          </cell>
          <cell r="D50">
            <v>18599769.820000011</v>
          </cell>
          <cell r="E50">
            <v>1588229.8126937011</v>
          </cell>
          <cell r="F50">
            <v>20187999.632693712</v>
          </cell>
          <cell r="G50" t="str">
            <v>LABXAG</v>
          </cell>
          <cell r="H50" t="str">
            <v>SPS TX Electric Retail</v>
          </cell>
          <cell r="I50" t="str">
            <v>SPS NM Electric Retail</v>
          </cell>
          <cell r="J50" t="str">
            <v>SPS Electric Wholesale</v>
          </cell>
          <cell r="K50">
            <v>0.57610764533333869</v>
          </cell>
          <cell r="L50">
            <v>0.23339840100322554</v>
          </cell>
          <cell r="M50">
            <v>0.19049395366343577</v>
          </cell>
          <cell r="N50">
            <v>11630460.932381481</v>
          </cell>
          <cell r="O50">
            <v>4711846.8337244168</v>
          </cell>
          <cell r="P50">
            <v>3845691.8665878144</v>
          </cell>
          <cell r="Q50">
            <v>8557538.7003122307</v>
          </cell>
          <cell r="R50">
            <v>-9.1232876712328721E-3</v>
          </cell>
          <cell r="S50">
            <v>-9.1232876712328721E-3</v>
          </cell>
          <cell r="T50">
            <v>-9.1232876712328721E-3</v>
          </cell>
          <cell r="U50">
            <v>-106108.04083515154</v>
          </cell>
          <cell r="V50">
            <v>-42987.534126855615</v>
          </cell>
          <cell r="W50">
            <v>-35085.353193801137</v>
          </cell>
          <cell r="X50">
            <v>-78072.887320656751</v>
          </cell>
          <cell r="Y50">
            <v>-184180.92815580827</v>
          </cell>
        </row>
        <row r="51">
          <cell r="A51" t="str">
            <v>44</v>
          </cell>
          <cell r="B51" t="str">
            <v>SPS CWC-Other O&amp;M</v>
          </cell>
          <cell r="C51" t="str">
            <v>NM</v>
          </cell>
          <cell r="D51">
            <v>16260961.02</v>
          </cell>
          <cell r="E51">
            <v>-9251898.4399999995</v>
          </cell>
          <cell r="F51">
            <v>7009062.5800000001</v>
          </cell>
          <cell r="G51" t="str">
            <v>NM</v>
          </cell>
          <cell r="H51" t="str">
            <v>SPS TX Electric Retail</v>
          </cell>
          <cell r="I51" t="str">
            <v>SPS NM Electric Retail</v>
          </cell>
          <cell r="J51" t="str">
            <v>SPS Electric Wholesale</v>
          </cell>
          <cell r="K51">
            <v>0</v>
          </cell>
          <cell r="L51">
            <v>1</v>
          </cell>
          <cell r="M51">
            <v>0</v>
          </cell>
          <cell r="N51">
            <v>0</v>
          </cell>
          <cell r="O51">
            <v>7009062.5800000001</v>
          </cell>
          <cell r="P51">
            <v>0</v>
          </cell>
          <cell r="Q51">
            <v>7009062.5800000001</v>
          </cell>
          <cell r="R51">
            <v>-9.1232876712328721E-3</v>
          </cell>
          <cell r="S51">
            <v>-9.1232876712328721E-3</v>
          </cell>
          <cell r="T51">
            <v>-9.1232876712328721E-3</v>
          </cell>
          <cell r="U51">
            <v>0</v>
          </cell>
          <cell r="V51">
            <v>-63945.69422301367</v>
          </cell>
          <cell r="W51">
            <v>0</v>
          </cell>
          <cell r="X51">
            <v>-63945.69422301367</v>
          </cell>
          <cell r="Y51">
            <v>-63945.69422301367</v>
          </cell>
        </row>
        <row r="52">
          <cell r="A52" t="str">
            <v>45</v>
          </cell>
          <cell r="B52" t="str">
            <v>SPS CWC-Other O&amp;M</v>
          </cell>
          <cell r="C52" t="str">
            <v>PIS-DIST</v>
          </cell>
          <cell r="D52">
            <v>3995595.4799999986</v>
          </cell>
          <cell r="E52">
            <v>-275382.29147717298</v>
          </cell>
          <cell r="F52">
            <v>3720213.1885228255</v>
          </cell>
          <cell r="G52" t="str">
            <v>PIS-DIST</v>
          </cell>
          <cell r="H52" t="str">
            <v>SPS TX Electric Retail</v>
          </cell>
          <cell r="I52" t="str">
            <v>SPS NM Electric Retail</v>
          </cell>
          <cell r="J52" t="str">
            <v>SPS Electric Wholesale</v>
          </cell>
          <cell r="K52">
            <v>0.6443560950499595</v>
          </cell>
          <cell r="L52">
            <v>0.35010126031780342</v>
          </cell>
          <cell r="M52">
            <v>5.5426446322372445E-3</v>
          </cell>
          <cell r="N52">
            <v>2397142.0429099267</v>
          </cell>
          <cell r="O52">
            <v>1302451.3259527553</v>
          </cell>
          <cell r="P52">
            <v>20619.819660144243</v>
          </cell>
          <cell r="Q52">
            <v>1323071.1456128994</v>
          </cell>
          <cell r="R52">
            <v>-9.1232876712328721E-3</v>
          </cell>
          <cell r="S52">
            <v>-9.1232876712328721E-3</v>
          </cell>
          <cell r="T52">
            <v>-9.1232876712328721E-3</v>
          </cell>
          <cell r="U52">
            <v>-21869.816446274115</v>
          </cell>
          <cell r="V52">
            <v>-11882.638124445679</v>
          </cell>
          <cell r="W52">
            <v>-188.12054648843917</v>
          </cell>
          <cell r="X52">
            <v>-12070.758670934118</v>
          </cell>
          <cell r="Y52">
            <v>-33940.575117208238</v>
          </cell>
        </row>
        <row r="53">
          <cell r="A53" t="str">
            <v>46</v>
          </cell>
          <cell r="B53" t="str">
            <v>SPS CWC-Other O&amp;M</v>
          </cell>
          <cell r="C53" t="str">
            <v>PIS-GEN</v>
          </cell>
          <cell r="D53">
            <v>668925.22999999986</v>
          </cell>
          <cell r="E53">
            <v>-15054.01499396243</v>
          </cell>
          <cell r="F53">
            <v>653871.21500603738</v>
          </cell>
          <cell r="G53" t="str">
            <v>PIS-GEN</v>
          </cell>
          <cell r="H53" t="str">
            <v>SPS TX Electric Retail</v>
          </cell>
          <cell r="I53" t="str">
            <v>SPS NM Electric Retail</v>
          </cell>
          <cell r="J53" t="str">
            <v>SPS Electric Wholesale</v>
          </cell>
          <cell r="K53">
            <v>0.57971614289346296</v>
          </cell>
          <cell r="L53">
            <v>0.23570945179228089</v>
          </cell>
          <cell r="M53">
            <v>0.18457440531425628</v>
          </cell>
          <cell r="N53">
            <v>379059.69871236221</v>
          </cell>
          <cell r="O53">
            <v>154123.62563182571</v>
          </cell>
          <cell r="P53">
            <v>120687.89066184955</v>
          </cell>
          <cell r="Q53">
            <v>274811.51629367529</v>
          </cell>
          <cell r="R53">
            <v>-9.1232876712328721E-3</v>
          </cell>
          <cell r="S53">
            <v>-9.1232876712328721E-3</v>
          </cell>
          <cell r="T53">
            <v>-9.1232876712328721E-3</v>
          </cell>
          <cell r="U53">
            <v>-3458.2706759237412</v>
          </cell>
          <cell r="V53">
            <v>-1406.1141735725462</v>
          </cell>
          <cell r="W53">
            <v>-1101.0703449423529</v>
          </cell>
          <cell r="X53">
            <v>-2507.1845185148991</v>
          </cell>
          <cell r="Y53">
            <v>-5965.4551944386403</v>
          </cell>
        </row>
        <row r="54">
          <cell r="A54" t="str">
            <v>47</v>
          </cell>
          <cell r="B54" t="str">
            <v>SPS CWC-Other O&amp;M</v>
          </cell>
          <cell r="C54" t="str">
            <v>PIS-NET</v>
          </cell>
          <cell r="D54">
            <v>3353064.61</v>
          </cell>
          <cell r="E54">
            <v>-141728.12</v>
          </cell>
          <cell r="F54">
            <v>3211336.4899999998</v>
          </cell>
          <cell r="G54" t="str">
            <v>PIS-NET</v>
          </cell>
          <cell r="H54" t="str">
            <v>SPS TX Electric Retail</v>
          </cell>
          <cell r="I54" t="str">
            <v>SPS NM Electric Retail</v>
          </cell>
          <cell r="J54" t="str">
            <v>SPS Electric Wholesale</v>
          </cell>
          <cell r="K54">
            <v>0.5191380043999565</v>
          </cell>
          <cell r="L54">
            <v>0.2290171097931028</v>
          </cell>
          <cell r="M54">
            <v>0.25184488580694064</v>
          </cell>
          <cell r="N54">
            <v>1667126.8168753607</v>
          </cell>
          <cell r="O54">
            <v>735451.00151292735</v>
          </cell>
          <cell r="P54">
            <v>808758.6716117115</v>
          </cell>
          <cell r="Q54">
            <v>1544209.6731246389</v>
          </cell>
          <cell r="R54">
            <v>-9.1232876712328721E-3</v>
          </cell>
          <cell r="S54">
            <v>-9.1232876712328721E-3</v>
          </cell>
          <cell r="T54">
            <v>-9.1232876712328721E-3</v>
          </cell>
          <cell r="U54">
            <v>-15209.67753478068</v>
          </cell>
          <cell r="V54">
            <v>-6709.7310548987589</v>
          </cell>
          <cell r="W54">
            <v>-7378.5380177178022</v>
          </cell>
          <cell r="X54">
            <v>-14088.26907261656</v>
          </cell>
          <cell r="Y54">
            <v>-29297.94660739724</v>
          </cell>
        </row>
        <row r="55">
          <cell r="A55" t="str">
            <v>48</v>
          </cell>
          <cell r="B55" t="str">
            <v>SPS CWC-Other O&amp;M</v>
          </cell>
          <cell r="C55" t="str">
            <v>PIS-PTD</v>
          </cell>
          <cell r="D55">
            <v>7901279.4500000011</v>
          </cell>
          <cell r="E55">
            <v>-1848355.6222388619</v>
          </cell>
          <cell r="F55">
            <v>6052923.8277611397</v>
          </cell>
          <cell r="G55" t="str">
            <v>PIS-PTD</v>
          </cell>
          <cell r="H55" t="str">
            <v>SPS TX Electric Retail</v>
          </cell>
          <cell r="I55" t="str">
            <v>SPS NM Electric Retail</v>
          </cell>
          <cell r="J55" t="str">
            <v>SPS Electric Wholesale</v>
          </cell>
          <cell r="K55">
            <v>0.52398791177124493</v>
          </cell>
          <cell r="L55">
            <v>0.22366402265061064</v>
          </cell>
          <cell r="M55">
            <v>0.25234806557814438</v>
          </cell>
          <cell r="N55">
            <v>3171658.9166189702</v>
          </cell>
          <cell r="O55">
            <v>1353821.2921147884</v>
          </cell>
          <cell r="P55">
            <v>1527443.6190273808</v>
          </cell>
          <cell r="Q55">
            <v>2881264.9111421695</v>
          </cell>
          <cell r="R55">
            <v>-9.1232876712328721E-3</v>
          </cell>
          <cell r="S55">
            <v>-9.1232876712328721E-3</v>
          </cell>
          <cell r="T55">
            <v>-9.1232876712328721E-3</v>
          </cell>
          <cell r="U55">
            <v>-28935.956691345658</v>
          </cell>
          <cell r="V55">
            <v>-12351.301103403406</v>
          </cell>
          <cell r="W55">
            <v>-13935.307537975823</v>
          </cell>
          <cell r="X55">
            <v>-26286.608641379229</v>
          </cell>
          <cell r="Y55">
            <v>-55222.565332724887</v>
          </cell>
        </row>
        <row r="56">
          <cell r="A56" t="str">
            <v>49</v>
          </cell>
          <cell r="B56" t="str">
            <v>SPS CWC-Other O&amp;M</v>
          </cell>
          <cell r="C56" t="str">
            <v>PIS-TRAN</v>
          </cell>
          <cell r="D56">
            <v>10082356.590000002</v>
          </cell>
          <cell r="E56">
            <v>-430499.06334309018</v>
          </cell>
          <cell r="F56">
            <v>9651857.5266569108</v>
          </cell>
          <cell r="G56" t="str">
            <v>PIS-TRAN</v>
          </cell>
          <cell r="H56" t="str">
            <v>SPS TX Electric Retail</v>
          </cell>
          <cell r="I56" t="str">
            <v>SPS NM Electric Retail</v>
          </cell>
          <cell r="J56" t="str">
            <v>SPS Electric Wholesale</v>
          </cell>
          <cell r="K56">
            <v>0.46691382662555631</v>
          </cell>
          <cell r="L56">
            <v>0.18278214192586384</v>
          </cell>
          <cell r="M56">
            <v>0.35030403144857991</v>
          </cell>
          <cell r="N56">
            <v>4506585.7318160553</v>
          </cell>
          <cell r="O56">
            <v>1764187.1922856206</v>
          </cell>
          <cell r="P56">
            <v>3381084.6025552354</v>
          </cell>
          <cell r="Q56">
            <v>5145271.7948408555</v>
          </cell>
          <cell r="R56">
            <v>-9.1232876712328721E-3</v>
          </cell>
          <cell r="S56">
            <v>-9.1232876712328721E-3</v>
          </cell>
          <cell r="T56">
            <v>-9.1232876712328721E-3</v>
          </cell>
          <cell r="U56">
            <v>-41114.87804643139</v>
          </cell>
          <cell r="V56">
            <v>-16095.187261126339</v>
          </cell>
          <cell r="W56">
            <v>-30846.607469887473</v>
          </cell>
          <cell r="X56">
            <v>-46941.794731013812</v>
          </cell>
          <cell r="Y56">
            <v>-88056.672777445201</v>
          </cell>
        </row>
        <row r="57">
          <cell r="A57" t="str">
            <v>50</v>
          </cell>
          <cell r="B57" t="str">
            <v>SPS CWC-Other O&amp;M</v>
          </cell>
          <cell r="C57" t="str">
            <v>PISRET-DIST</v>
          </cell>
          <cell r="D57">
            <v>2696444.8699999996</v>
          </cell>
          <cell r="E57">
            <v>-1153870.296567752</v>
          </cell>
          <cell r="F57">
            <v>1542574.5734322476</v>
          </cell>
          <cell r="G57" t="str">
            <v>PISRET-DIST</v>
          </cell>
          <cell r="H57" t="str">
            <v>SPS TX Electric Retail</v>
          </cell>
          <cell r="I57" t="str">
            <v>SPS NM Electric Retail</v>
          </cell>
          <cell r="J57" t="str">
            <v>SPS Electric Wholesale</v>
          </cell>
          <cell r="K57">
            <v>0.64794743743603611</v>
          </cell>
          <cell r="L57">
            <v>0.35205256256396383</v>
          </cell>
          <cell r="M57">
            <v>0</v>
          </cell>
          <cell r="N57">
            <v>999507.24190941139</v>
          </cell>
          <cell r="O57">
            <v>543067.33152283623</v>
          </cell>
          <cell r="P57">
            <v>0</v>
          </cell>
          <cell r="Q57">
            <v>543067.33152283623</v>
          </cell>
          <cell r="R57">
            <v>-9.1232876712328721E-3</v>
          </cell>
          <cell r="S57">
            <v>-9.1232876712328721E-3</v>
          </cell>
          <cell r="T57">
            <v>-9.1232876712328721E-3</v>
          </cell>
          <cell r="U57">
            <v>-9118.7920974201043</v>
          </cell>
          <cell r="V57">
            <v>-4954.5594903316269</v>
          </cell>
          <cell r="W57">
            <v>0</v>
          </cell>
          <cell r="X57">
            <v>-4954.5594903316269</v>
          </cell>
          <cell r="Y57">
            <v>-14073.351587751731</v>
          </cell>
        </row>
        <row r="58">
          <cell r="A58" t="str">
            <v>51</v>
          </cell>
          <cell r="B58" t="str">
            <v>SPS CWC-Other O&amp;M</v>
          </cell>
          <cell r="C58" t="str">
            <v>RETAIL-ENERGY</v>
          </cell>
          <cell r="D58">
            <v>18753.470000000008</v>
          </cell>
          <cell r="E58">
            <v>0</v>
          </cell>
          <cell r="F58">
            <v>18753.470000000008</v>
          </cell>
          <cell r="G58" t="str">
            <v>RETAIL-ENERGY</v>
          </cell>
          <cell r="H58" t="str">
            <v>SPS TX Electric Retail</v>
          </cell>
          <cell r="I58" t="str">
            <v>SPS NM Electric Retail</v>
          </cell>
          <cell r="J58" t="str">
            <v>SPS Electric Wholesale</v>
          </cell>
          <cell r="K58">
            <v>0.72989134565510927</v>
          </cell>
          <cell r="L58">
            <v>0.27010865434489062</v>
          </cell>
          <cell r="M58">
            <v>0</v>
          </cell>
          <cell r="N58">
            <v>13687.995454002728</v>
          </cell>
          <cell r="O58">
            <v>5065.4745459972783</v>
          </cell>
          <cell r="P58">
            <v>0</v>
          </cell>
          <cell r="Q58">
            <v>5065.4745459972783</v>
          </cell>
          <cell r="R58">
            <v>-9.1232876712328721E-3</v>
          </cell>
          <cell r="S58">
            <v>-9.1232876712328721E-3</v>
          </cell>
          <cell r="T58">
            <v>-9.1232876712328721E-3</v>
          </cell>
          <cell r="U58">
            <v>-124.8795201693947</v>
          </cell>
          <cell r="V58">
            <v>-46.2137814744409</v>
          </cell>
          <cell r="W58">
            <v>0</v>
          </cell>
          <cell r="X58">
            <v>-46.2137814744409</v>
          </cell>
          <cell r="Y58">
            <v>-171.09330164383559</v>
          </cell>
        </row>
        <row r="59">
          <cell r="A59" t="str">
            <v>52</v>
          </cell>
          <cell r="B59" t="str">
            <v>SPS CWC-Other O&amp;M</v>
          </cell>
          <cell r="C59" t="str">
            <v>RETAIL-TRAN</v>
          </cell>
          <cell r="D59">
            <v>74286576.890000001</v>
          </cell>
          <cell r="E59">
            <v>250699.08574646991</v>
          </cell>
          <cell r="F59">
            <v>74537275.975746468</v>
          </cell>
          <cell r="G59" t="str">
            <v>RETAIL-TRAN</v>
          </cell>
          <cell r="H59" t="str">
            <v>SPS TX Electric Retail</v>
          </cell>
          <cell r="I59" t="str">
            <v>SPS NM Electric Retail</v>
          </cell>
          <cell r="J59" t="str">
            <v>SPS Electric Wholesale</v>
          </cell>
          <cell r="K59">
            <v>0.72176596525986869</v>
          </cell>
          <cell r="L59">
            <v>0.27823403474013142</v>
          </cell>
          <cell r="M59">
            <v>0</v>
          </cell>
          <cell r="N59">
            <v>53798468.94247587</v>
          </cell>
          <cell r="O59">
            <v>20738807.033270605</v>
          </cell>
          <cell r="P59">
            <v>0</v>
          </cell>
          <cell r="Q59">
            <v>20738807.033270605</v>
          </cell>
          <cell r="R59">
            <v>-9.1232876712328721E-3</v>
          </cell>
          <cell r="S59">
            <v>-9.1232876712328721E-3</v>
          </cell>
          <cell r="T59">
            <v>-9.1232876712328721E-3</v>
          </cell>
          <cell r="U59">
            <v>-490818.90843409469</v>
          </cell>
          <cell r="V59">
            <v>-189206.10252271529</v>
          </cell>
          <cell r="W59">
            <v>0</v>
          </cell>
          <cell r="X59">
            <v>-189206.10252271529</v>
          </cell>
          <cell r="Y59">
            <v>-680025.01095680997</v>
          </cell>
        </row>
        <row r="60">
          <cell r="A60" t="str">
            <v>53</v>
          </cell>
          <cell r="B60" t="str">
            <v>SPS CWC-Other O&amp;M</v>
          </cell>
          <cell r="C60" t="str">
            <v>TX</v>
          </cell>
          <cell r="D60">
            <v>30169677.149999991</v>
          </cell>
          <cell r="E60">
            <v>599236.52727254399</v>
          </cell>
          <cell r="F60">
            <v>30768913.677272536</v>
          </cell>
          <cell r="G60" t="str">
            <v>TX</v>
          </cell>
          <cell r="H60" t="str">
            <v>SPS TX Electric Retail</v>
          </cell>
          <cell r="I60" t="str">
            <v>SPS NM Electric Retail</v>
          </cell>
          <cell r="J60" t="str">
            <v>SPS Electric Wholesale</v>
          </cell>
          <cell r="K60">
            <v>1</v>
          </cell>
          <cell r="L60">
            <v>0</v>
          </cell>
          <cell r="M60">
            <v>0</v>
          </cell>
          <cell r="N60">
            <v>30768913.677272536</v>
          </cell>
          <cell r="O60">
            <v>0</v>
          </cell>
          <cell r="P60">
            <v>0</v>
          </cell>
          <cell r="Q60">
            <v>0</v>
          </cell>
          <cell r="R60">
            <v>-9.1232876712328721E-3</v>
          </cell>
          <cell r="S60">
            <v>-9.1232876712328721E-3</v>
          </cell>
          <cell r="T60">
            <v>-9.1232876712328721E-3</v>
          </cell>
          <cell r="U60">
            <v>-280713.65080908901</v>
          </cell>
          <cell r="V60">
            <v>0</v>
          </cell>
          <cell r="W60">
            <v>0</v>
          </cell>
          <cell r="X60">
            <v>0</v>
          </cell>
          <cell r="Y60">
            <v>-280713.65080908901</v>
          </cell>
        </row>
        <row r="61">
          <cell r="A61" t="str">
            <v>54</v>
          </cell>
          <cell r="B61" t="str">
            <v>SPS CWC-Other O&amp;M</v>
          </cell>
          <cell r="C61" t="str">
            <v>WHLS</v>
          </cell>
          <cell r="D61">
            <v>43282792.460000008</v>
          </cell>
          <cell r="E61">
            <v>0</v>
          </cell>
          <cell r="F61">
            <v>43282792.460000008</v>
          </cell>
          <cell r="G61" t="str">
            <v>WHLS</v>
          </cell>
          <cell r="H61" t="str">
            <v>SPS TX Electric Retail</v>
          </cell>
          <cell r="I61" t="str">
            <v>SPS NM Electric Retail</v>
          </cell>
          <cell r="J61" t="str">
            <v>SPS Electric Wholesale</v>
          </cell>
          <cell r="K61">
            <v>0</v>
          </cell>
          <cell r="L61">
            <v>0</v>
          </cell>
          <cell r="M61">
            <v>1</v>
          </cell>
          <cell r="N61">
            <v>0</v>
          </cell>
          <cell r="O61">
            <v>0</v>
          </cell>
          <cell r="P61">
            <v>43282792.460000008</v>
          </cell>
          <cell r="Q61">
            <v>43282792.460000008</v>
          </cell>
          <cell r="R61">
            <v>-9.1232876712328721E-3</v>
          </cell>
          <cell r="S61">
            <v>-9.1232876712328721E-3</v>
          </cell>
          <cell r="T61">
            <v>-9.1232876712328721E-3</v>
          </cell>
          <cell r="U61">
            <v>0</v>
          </cell>
          <cell r="V61">
            <v>0</v>
          </cell>
          <cell r="W61">
            <v>-394881.36682684917</v>
          </cell>
          <cell r="X61">
            <v>-394881.36682684917</v>
          </cell>
          <cell r="Y61">
            <v>-394881.36682684917</v>
          </cell>
        </row>
        <row r="62">
          <cell r="A62" t="str">
            <v>55</v>
          </cell>
          <cell r="B62" t="str">
            <v>SPS CWC-Other O&amp;M</v>
          </cell>
          <cell r="C62" t="str">
            <v>Sub-Total SPS CWC-Other O&amp;M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 t="str">
            <v>56</v>
          </cell>
        </row>
        <row r="64">
          <cell r="A64" t="str">
            <v>57</v>
          </cell>
          <cell r="B64" t="str">
            <v>SPS CWC-Payroll</v>
          </cell>
          <cell r="C64" t="str">
            <v>LABOR</v>
          </cell>
          <cell r="D64">
            <v>8300014.8799999943</v>
          </cell>
          <cell r="E64">
            <v>0</v>
          </cell>
          <cell r="F64">
            <v>8300014.8799999943</v>
          </cell>
          <cell r="G64" t="str">
            <v>LABOR</v>
          </cell>
          <cell r="H64" t="str">
            <v>SPS TX Electric Retail</v>
          </cell>
          <cell r="I64" t="str">
            <v>SPS NM Electric Retail</v>
          </cell>
          <cell r="J64" t="str">
            <v>SPS Electric Wholesale</v>
          </cell>
          <cell r="K64">
            <v>0.58505275835945647</v>
          </cell>
          <cell r="L64">
            <v>0.22847315521871395</v>
          </cell>
          <cell r="M64">
            <v>0.1864740864218298</v>
          </cell>
          <cell r="N64">
            <v>4855946.5999685293</v>
          </cell>
          <cell r="O64">
            <v>1896330.587995874</v>
          </cell>
          <cell r="P64">
            <v>1547737.6920355922</v>
          </cell>
          <cell r="Q64">
            <v>3444068.2800314659</v>
          </cell>
          <cell r="R64">
            <v>3.90958904109589E-2</v>
          </cell>
          <cell r="S64">
            <v>3.90958904109589E-2</v>
          </cell>
          <cell r="T64">
            <v>3.90958904109589E-2</v>
          </cell>
          <cell r="U64">
            <v>189847.5561138381</v>
          </cell>
          <cell r="V64">
            <v>74138.732851235938</v>
          </cell>
          <cell r="W64">
            <v>60510.183192733966</v>
          </cell>
          <cell r="X64">
            <v>134648.91604396992</v>
          </cell>
          <cell r="Y64">
            <v>324496.47215780802</v>
          </cell>
        </row>
        <row r="65">
          <cell r="A65" t="str">
            <v>58</v>
          </cell>
          <cell r="B65" t="str">
            <v>SPS CWC-Payroll</v>
          </cell>
          <cell r="C65" t="str">
            <v>Sub-Total SPS CWC-Payroll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 t="str">
            <v>59</v>
          </cell>
        </row>
        <row r="67">
          <cell r="A67" t="str">
            <v>60</v>
          </cell>
          <cell r="B67" t="str">
            <v>SPS CWC-Property Tax</v>
          </cell>
          <cell r="C67" t="str">
            <v>PIS-NET</v>
          </cell>
          <cell r="D67">
            <v>33185732.060000002</v>
          </cell>
          <cell r="E67">
            <v>132704.35</v>
          </cell>
          <cell r="F67">
            <v>33318436.410000004</v>
          </cell>
          <cell r="G67" t="str">
            <v>PIS-NET</v>
          </cell>
          <cell r="H67" t="str">
            <v>SPS TX Electric Retail</v>
          </cell>
          <cell r="I67" t="str">
            <v>SPS NM Electric Retail</v>
          </cell>
          <cell r="J67" t="str">
            <v>SPS Electric Wholesale</v>
          </cell>
          <cell r="K67">
            <v>0.5191380043999565</v>
          </cell>
          <cell r="L67">
            <v>0.2290171097931028</v>
          </cell>
          <cell r="M67">
            <v>0.25184488580694064</v>
          </cell>
          <cell r="N67">
            <v>17296866.587614253</v>
          </cell>
          <cell r="O67">
            <v>7630492.0094434852</v>
          </cell>
          <cell r="P67">
            <v>8391077.8129422646</v>
          </cell>
          <cell r="Q67">
            <v>16021569.822385751</v>
          </cell>
          <cell r="R67">
            <v>-0.40893150684931506</v>
          </cell>
          <cell r="S67">
            <v>-0.40893150684931506</v>
          </cell>
          <cell r="T67">
            <v>-0.40893150684931506</v>
          </cell>
          <cell r="U67">
            <v>-7073233.7174446667</v>
          </cell>
          <cell r="V67">
            <v>-3120348.5954233822</v>
          </cell>
          <cell r="W67">
            <v>-3431376.0941363354</v>
          </cell>
          <cell r="X67">
            <v>-6551724.6895597177</v>
          </cell>
          <cell r="Y67">
            <v>-13624958.407004384</v>
          </cell>
        </row>
        <row r="68">
          <cell r="A68" t="str">
            <v>61</v>
          </cell>
          <cell r="B68" t="str">
            <v>SPS CWC-Property Tax</v>
          </cell>
          <cell r="C68" t="str">
            <v>Sub-Total SPS CWC-Property Tax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</row>
        <row r="69">
          <cell r="A69" t="str">
            <v>62</v>
          </cell>
        </row>
        <row r="70">
          <cell r="A70" t="str">
            <v>63</v>
          </cell>
          <cell r="B70" t="str">
            <v>SPS CWC-Purchased Power Capacity</v>
          </cell>
          <cell r="C70" t="str">
            <v>12CP-PROD</v>
          </cell>
          <cell r="D70">
            <v>105599932.94999999</v>
          </cell>
          <cell r="E70">
            <v>0</v>
          </cell>
          <cell r="F70">
            <v>105599932.94999999</v>
          </cell>
          <cell r="G70" t="str">
            <v>12CP-PROD</v>
          </cell>
          <cell r="H70" t="str">
            <v>SPS TX Electric Retail</v>
          </cell>
          <cell r="I70" t="str">
            <v>SPS NM Electric Retail</v>
          </cell>
          <cell r="J70" t="str">
            <v>SPS Electric Wholesale</v>
          </cell>
          <cell r="K70">
            <v>0.5195400535566439</v>
          </cell>
          <cell r="L70">
            <v>0.19842428262146311</v>
          </cell>
          <cell r="M70">
            <v>0.28203566382189293</v>
          </cell>
          <cell r="N70">
            <v>54863394.820420995</v>
          </cell>
          <cell r="O70">
            <v>20953590.940478351</v>
          </cell>
          <cell r="P70">
            <v>29782947.189100631</v>
          </cell>
          <cell r="Q70">
            <v>50736538.129578978</v>
          </cell>
          <cell r="R70">
            <v>4.657534246575331E-3</v>
          </cell>
          <cell r="S70">
            <v>4.657534246575331E-3</v>
          </cell>
          <cell r="T70">
            <v>4.657534246575331E-3</v>
          </cell>
          <cell r="U70">
            <v>255528.14025949442</v>
          </cell>
          <cell r="V70">
            <v>97592.067394008511</v>
          </cell>
          <cell r="W70">
            <v>138715.09649718067</v>
          </cell>
          <cell r="X70">
            <v>236307.16389118918</v>
          </cell>
          <cell r="Y70">
            <v>491835.30415068357</v>
          </cell>
        </row>
        <row r="71">
          <cell r="A71" t="str">
            <v>64</v>
          </cell>
          <cell r="B71" t="str">
            <v>SPS CWC-Purchased Power Capacity</v>
          </cell>
          <cell r="C71" t="str">
            <v>Sub-Total SPS CWC-Purchased Power Capacity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</row>
        <row r="72">
          <cell r="A72" t="str">
            <v>65</v>
          </cell>
        </row>
        <row r="73">
          <cell r="A73" t="str">
            <v>66</v>
          </cell>
          <cell r="B73" t="str">
            <v>SPS CWC-Purchased Power Energy</v>
          </cell>
          <cell r="C73" t="str">
            <v>ENERGY</v>
          </cell>
          <cell r="D73">
            <v>332909510.22000009</v>
          </cell>
          <cell r="E73">
            <v>0</v>
          </cell>
          <cell r="F73">
            <v>332909510.22000009</v>
          </cell>
          <cell r="G73" t="str">
            <v>ENERGY</v>
          </cell>
          <cell r="H73" t="str">
            <v>SPS TX Electric Retail</v>
          </cell>
          <cell r="I73" t="str">
            <v>SPS NM Electric Retail</v>
          </cell>
          <cell r="J73" t="str">
            <v>SPS Electric Wholesale</v>
          </cell>
          <cell r="K73">
            <v>0.57497383530531165</v>
          </cell>
          <cell r="L73">
            <v>0.21277880586246042</v>
          </cell>
          <cell r="M73">
            <v>0.21224735883222795</v>
          </cell>
          <cell r="N73">
            <v>191414257.90080631</v>
          </cell>
          <cell r="O73">
            <v>70836088.044868186</v>
          </cell>
          <cell r="P73">
            <v>70659164.274325624</v>
          </cell>
          <cell r="Q73">
            <v>141495252.31919381</v>
          </cell>
          <cell r="R73">
            <v>4.657534246575331E-3</v>
          </cell>
          <cell r="S73">
            <v>4.657534246575331E-3</v>
          </cell>
          <cell r="T73">
            <v>4.657534246575331E-3</v>
          </cell>
          <cell r="U73">
            <v>891518.46145580802</v>
          </cell>
          <cell r="V73">
            <v>329921.50596239895</v>
          </cell>
          <cell r="W73">
            <v>329097.47744206374</v>
          </cell>
          <cell r="X73">
            <v>659018.98340446269</v>
          </cell>
          <cell r="Y73">
            <v>1550537.4448602707</v>
          </cell>
        </row>
        <row r="74">
          <cell r="A74" t="str">
            <v>67</v>
          </cell>
          <cell r="B74" t="str">
            <v>SPS CWC-Purchased Power Energy</v>
          </cell>
          <cell r="C74" t="str">
            <v>Sub-Total SPS CWC-Purchased Power Energy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</row>
        <row r="75">
          <cell r="A75" t="str">
            <v>68</v>
          </cell>
        </row>
        <row r="76">
          <cell r="A76" t="str">
            <v>69</v>
          </cell>
          <cell r="B76" t="str">
            <v>SPS CWC-Sales Tax</v>
          </cell>
          <cell r="C76" t="str">
            <v>PIS-NET</v>
          </cell>
          <cell r="D76">
            <v>-41275.219999999994</v>
          </cell>
          <cell r="E76">
            <v>0</v>
          </cell>
          <cell r="F76">
            <v>-41275.219999999994</v>
          </cell>
          <cell r="G76" t="str">
            <v>PIS-NET</v>
          </cell>
          <cell r="H76" t="str">
            <v>SPS TX Electric Retail</v>
          </cell>
          <cell r="I76" t="str">
            <v>SPS NM Electric Retail</v>
          </cell>
          <cell r="J76" t="str">
            <v>SPS Electric Wholesale</v>
          </cell>
          <cell r="K76">
            <v>0.5191380043999565</v>
          </cell>
          <cell r="L76">
            <v>0.2290171097931028</v>
          </cell>
          <cell r="M76">
            <v>0.25184488580694064</v>
          </cell>
          <cell r="N76">
            <v>-21427.535341969171</v>
          </cell>
          <cell r="O76">
            <v>-9452.7315904744719</v>
          </cell>
          <cell r="P76">
            <v>-10394.953067556351</v>
          </cell>
          <cell r="Q76">
            <v>-19847.684658030823</v>
          </cell>
          <cell r="R76">
            <v>-3.8356164383561604E-3</v>
          </cell>
          <cell r="S76">
            <v>-3.8356164383561604E-3</v>
          </cell>
          <cell r="T76">
            <v>-3.8356164383561604E-3</v>
          </cell>
          <cell r="U76">
            <v>82.187806791114539</v>
          </cell>
          <cell r="V76">
            <v>36.257052675792458</v>
          </cell>
          <cell r="W76">
            <v>39.871052861859937</v>
          </cell>
          <cell r="X76">
            <v>76.128105537652402</v>
          </cell>
          <cell r="Y76">
            <v>158.31591232876693</v>
          </cell>
        </row>
        <row r="77">
          <cell r="A77" t="str">
            <v>70</v>
          </cell>
          <cell r="B77" t="str">
            <v>SPS CWC-Sales Tax</v>
          </cell>
          <cell r="C77" t="str">
            <v>Sub-Total SPS CWC-Sales Tax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 t="str">
            <v>71</v>
          </cell>
        </row>
        <row r="79">
          <cell r="A79" t="str">
            <v>72</v>
          </cell>
          <cell r="C79" t="str">
            <v>Total</v>
          </cell>
          <cell r="D79">
            <v>1385240116.5100002</v>
          </cell>
          <cell r="E79">
            <v>-17710830.856199667</v>
          </cell>
          <cell r="F79">
            <v>1367529285.6538002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776669465.75887537</v>
          </cell>
          <cell r="O79">
            <v>286438935.31143636</v>
          </cell>
          <cell r="P79">
            <v>304420884.5834887</v>
          </cell>
          <cell r="Q79">
            <v>590859819.894925</v>
          </cell>
          <cell r="R79">
            <v>0</v>
          </cell>
          <cell r="S79">
            <v>0</v>
          </cell>
          <cell r="T79">
            <v>0</v>
          </cell>
          <cell r="U79">
            <v>-2833600.834988425</v>
          </cell>
          <cell r="V79">
            <v>-1480996.3309084107</v>
          </cell>
          <cell r="W79">
            <v>-2232484.008913557</v>
          </cell>
          <cell r="X79">
            <v>-3713480.3398219682</v>
          </cell>
          <cell r="Y79">
            <v>-6547081.1748103909</v>
          </cell>
        </row>
        <row r="80">
          <cell r="A80" t="str">
            <v>73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</row>
        <row r="81">
          <cell r="A81" t="str">
            <v>74</v>
          </cell>
          <cell r="B81" t="str">
            <v>SPS CWC-Payroll Tax Adjustment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-9118.622566364098</v>
          </cell>
          <cell r="V81">
            <v>-3560.9787992927563</v>
          </cell>
          <cell r="W81">
            <v>-2906.3820111818163</v>
          </cell>
          <cell r="X81">
            <v>-6467.3608104745726</v>
          </cell>
          <cell r="Y81">
            <v>-15585.983376838671</v>
          </cell>
        </row>
        <row r="82">
          <cell r="A82" t="str">
            <v>75</v>
          </cell>
          <cell r="B82" t="str">
            <v>SPS CWC Subtotal</v>
          </cell>
          <cell r="C82">
            <v>0</v>
          </cell>
          <cell r="D82">
            <v>1385240116.5100002</v>
          </cell>
          <cell r="E82">
            <v>-17710830.856199667</v>
          </cell>
          <cell r="F82">
            <v>1367529285.6538002</v>
          </cell>
          <cell r="G82" t="e">
            <v>#VALUE!</v>
          </cell>
          <cell r="H82" t="e">
            <v>#VALUE!</v>
          </cell>
          <cell r="I82" t="e">
            <v>#VALUE!</v>
          </cell>
          <cell r="J82" t="e">
            <v>#VALUE!</v>
          </cell>
          <cell r="K82" t="e">
            <v>#VALUE!</v>
          </cell>
          <cell r="L82" t="e">
            <v>#VALUE!</v>
          </cell>
          <cell r="M82" t="e">
            <v>#VALUE!</v>
          </cell>
          <cell r="N82">
            <v>776669465.75887537</v>
          </cell>
          <cell r="O82">
            <v>286438935.31143636</v>
          </cell>
          <cell r="P82">
            <v>304420884.5834887</v>
          </cell>
          <cell r="Q82">
            <v>590859819.894925</v>
          </cell>
          <cell r="R82">
            <v>0</v>
          </cell>
          <cell r="S82">
            <v>0</v>
          </cell>
          <cell r="T82">
            <v>0</v>
          </cell>
          <cell r="U82">
            <v>-2842719.4575547893</v>
          </cell>
          <cell r="V82">
            <v>-1484557.3097077035</v>
          </cell>
          <cell r="W82">
            <v>-2235390.3909247387</v>
          </cell>
          <cell r="X82">
            <v>-3719947.7006324427</v>
          </cell>
          <cell r="Y82">
            <v>-6562667.1581872292</v>
          </cell>
        </row>
        <row r="83">
          <cell r="A83" t="str">
            <v>76</v>
          </cell>
          <cell r="B83" t="str">
            <v>SPS CWC-Federal Income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55884.642206849399</v>
          </cell>
          <cell r="V83">
            <v>-99977.672245205642</v>
          </cell>
          <cell r="W83">
            <v>-151019.77097534272</v>
          </cell>
          <cell r="X83">
            <v>-250997.44322054836</v>
          </cell>
          <cell r="Y83">
            <v>-195112.49235890442</v>
          </cell>
        </row>
        <row r="84">
          <cell r="A84" t="str">
            <v>77</v>
          </cell>
          <cell r="B84" t="str">
            <v>SPS CWC-State Income Tax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-22494.591075342505</v>
          </cell>
          <cell r="W84">
            <v>0</v>
          </cell>
          <cell r="X84">
            <v>920955.02284931496</v>
          </cell>
          <cell r="Y84">
            <v>-22494.591075342505</v>
          </cell>
        </row>
        <row r="85">
          <cell r="A85" t="str">
            <v>78</v>
          </cell>
          <cell r="B85" t="str">
            <v>SPS CWC Total</v>
          </cell>
          <cell r="C85">
            <v>0</v>
          </cell>
          <cell r="D85">
            <v>1385240116.5100002</v>
          </cell>
          <cell r="E85">
            <v>-17710830.856199667</v>
          </cell>
          <cell r="F85">
            <v>1367529285.6538002</v>
          </cell>
          <cell r="G85" t="e">
            <v>#VALUE!</v>
          </cell>
          <cell r="H85" t="e">
            <v>#VALUE!</v>
          </cell>
          <cell r="I85" t="e">
            <v>#VALUE!</v>
          </cell>
          <cell r="J85" t="e">
            <v>#VALUE!</v>
          </cell>
          <cell r="K85" t="e">
            <v>#VALUE!</v>
          </cell>
          <cell r="L85" t="e">
            <v>#VALUE!</v>
          </cell>
          <cell r="M85" t="e">
            <v>#VALUE!</v>
          </cell>
          <cell r="N85">
            <v>776669465.75887537</v>
          </cell>
          <cell r="O85">
            <v>286438935.31143636</v>
          </cell>
          <cell r="P85">
            <v>304420884.5834887</v>
          </cell>
          <cell r="Q85">
            <v>590859819.894925</v>
          </cell>
          <cell r="R85" t="e">
            <v>#VALUE!</v>
          </cell>
          <cell r="S85" t="e">
            <v>#VALUE!</v>
          </cell>
          <cell r="T85" t="e">
            <v>#VALUE!</v>
          </cell>
          <cell r="U85">
            <v>-2786834.8153479397</v>
          </cell>
          <cell r="V85">
            <v>-1607029.5730282518</v>
          </cell>
          <cell r="W85">
            <v>-2386410.1619000817</v>
          </cell>
          <cell r="X85">
            <v>-3049990.1210036762</v>
          </cell>
          <cell r="Y85">
            <v>-6780274.2416214757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7503"/>
      <sheetName val="JE 7503 ADI"/>
      <sheetName val="U3 Cap Costs-GAAP"/>
    </sheetNames>
    <sheetDataSet>
      <sheetData sheetId="0"/>
      <sheetData sheetId="1"/>
      <sheetData sheetId="2">
        <row r="1">
          <cell r="A1" t="str">
            <v>EL PASO ELECTRIC COMPANY</v>
          </cell>
          <cell r="M1" t="str">
            <v>JE 7503 2005/06 B/C</v>
          </cell>
        </row>
        <row r="2">
          <cell r="A2" t="str">
            <v>PALO VERDE TEXAS UNIT 3 CAPITALIZED COSTS - GAAP BASIS</v>
          </cell>
        </row>
        <row r="3">
          <cell r="A3" t="str">
            <v>FOR THE MONTH OF June 2005</v>
          </cell>
        </row>
        <row r="6">
          <cell r="C6" t="str">
            <v>UNIT 3 CAPITALIZED COSTS</v>
          </cell>
        </row>
        <row r="8">
          <cell r="E8" t="str">
            <v>GROSS</v>
          </cell>
          <cell r="G8" t="str">
            <v>CREDIT</v>
          </cell>
          <cell r="I8" t="str">
            <v>DISPLACEMENT</v>
          </cell>
          <cell r="K8" t="str">
            <v>NET</v>
          </cell>
        </row>
        <row r="10">
          <cell r="C10" t="str">
            <v>Texas</v>
          </cell>
        </row>
        <row r="11">
          <cell r="E11">
            <v>129760518</v>
          </cell>
          <cell r="G11">
            <v>-22634996</v>
          </cell>
          <cell r="I11">
            <v>-22143509</v>
          </cell>
          <cell r="K11">
            <v>84982013</v>
          </cell>
        </row>
        <row r="13">
          <cell r="C13" t="str">
            <v>Depreciation Rate (a)</v>
          </cell>
          <cell r="E13">
            <v>2.2169999999999998E-3</v>
          </cell>
          <cell r="G13">
            <v>2.2169999999999998E-3</v>
          </cell>
          <cell r="I13">
            <v>2.2169999999999998E-3</v>
          </cell>
        </row>
        <row r="15">
          <cell r="C15" t="str">
            <v xml:space="preserve"> Depreciation Expense</v>
          </cell>
          <cell r="E15">
            <v>287679</v>
          </cell>
          <cell r="G15">
            <v>-50182</v>
          </cell>
          <cell r="I15">
            <v>-49092</v>
          </cell>
          <cell r="K15">
            <v>188405</v>
          </cell>
        </row>
        <row r="18">
          <cell r="C18" t="str">
            <v>New Mexico</v>
          </cell>
        </row>
        <row r="21">
          <cell r="C21" t="str">
            <v>Depreciation Rate (a)</v>
          </cell>
        </row>
        <row r="23">
          <cell r="C23" t="str">
            <v xml:space="preserve"> Depreciation Expense</v>
          </cell>
          <cell r="E23">
            <v>0</v>
          </cell>
          <cell r="G23">
            <v>0</v>
          </cell>
          <cell r="I23">
            <v>0</v>
          </cell>
          <cell r="K23">
            <v>0</v>
          </cell>
        </row>
        <row r="26">
          <cell r="C26" t="str">
            <v>FERC</v>
          </cell>
        </row>
        <row r="29">
          <cell r="C29" t="str">
            <v>Depreciation Rate (a)</v>
          </cell>
        </row>
        <row r="31">
          <cell r="C31" t="str">
            <v xml:space="preserve"> Depreciation Expense</v>
          </cell>
          <cell r="E31">
            <v>0</v>
          </cell>
          <cell r="G31">
            <v>0</v>
          </cell>
          <cell r="I31">
            <v>0</v>
          </cell>
          <cell r="K31">
            <v>0</v>
          </cell>
        </row>
        <row r="32">
          <cell r="C32" t="str">
            <v xml:space="preserve">   Total Depreciation</v>
          </cell>
          <cell r="E32">
            <v>287679</v>
          </cell>
          <cell r="G32">
            <v>-50182</v>
          </cell>
          <cell r="I32">
            <v>-49092</v>
          </cell>
          <cell r="K32">
            <v>188405</v>
          </cell>
        </row>
        <row r="34">
          <cell r="C34" t="str">
            <v>Total Unit 3 Capitalized</v>
          </cell>
        </row>
        <row r="35">
          <cell r="C35" t="str">
            <v xml:space="preserve">  Costs Depreciation</v>
          </cell>
          <cell r="K35">
            <v>188405</v>
          </cell>
        </row>
        <row r="39">
          <cell r="B39" t="str">
            <v>Calculation of Allocated Gross Amount</v>
          </cell>
        </row>
        <row r="41">
          <cell r="C41" t="str">
            <v>Amount to be Allocated (b)</v>
          </cell>
          <cell r="E41" t="str">
            <v>Texas</v>
          </cell>
          <cell r="G41" t="str">
            <v>New Mexico</v>
          </cell>
          <cell r="I41" t="str">
            <v>FERC</v>
          </cell>
          <cell r="K41" t="str">
            <v>Net Total</v>
          </cell>
        </row>
        <row r="43">
          <cell r="E43">
            <v>1</v>
          </cell>
          <cell r="K43">
            <v>1</v>
          </cell>
        </row>
        <row r="44">
          <cell r="C44">
            <v>129760518</v>
          </cell>
          <cell r="E44">
            <v>129760518</v>
          </cell>
          <cell r="G44">
            <v>0</v>
          </cell>
          <cell r="I44">
            <v>0</v>
          </cell>
          <cell r="K44">
            <v>129760518</v>
          </cell>
        </row>
        <row r="51">
          <cell r="C51" t="str">
            <v>PV TX U3 Capitalized Costs</v>
          </cell>
          <cell r="E51">
            <v>84982013</v>
          </cell>
        </row>
        <row r="52">
          <cell r="C52" t="str">
            <v>Less:</v>
          </cell>
        </row>
        <row r="53">
          <cell r="C53" t="str">
            <v xml:space="preserve">  Total Displacement</v>
          </cell>
          <cell r="E53">
            <v>-22143509</v>
          </cell>
        </row>
        <row r="54">
          <cell r="C54" t="str">
            <v xml:space="preserve">  Total Credits</v>
          </cell>
          <cell r="E54">
            <v>-22634996</v>
          </cell>
        </row>
        <row r="55">
          <cell r="C55" t="str">
            <v xml:space="preserve">    Allocable "Gross" Amount</v>
          </cell>
          <cell r="E55">
            <v>129760518</v>
          </cell>
          <cell r="G55" t="str">
            <v>(b)</v>
          </cell>
        </row>
        <row r="58">
          <cell r="C58" t="str">
            <v>(a) Depreciation rates per Gordon H. Van Sickle's Docket No. 12700 testimony.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Summary tables"/>
      <sheetName val="Pull Forward (2)"/>
      <sheetName val="Pass 2"/>
      <sheetName val="Pivot"/>
    </sheetNames>
    <sheetDataSet>
      <sheetData sheetId="0">
        <row r="2">
          <cell r="A2" t="str">
            <v>Bohlen</v>
          </cell>
        </row>
        <row r="3">
          <cell r="A3" t="str">
            <v>Brandt</v>
          </cell>
        </row>
        <row r="4">
          <cell r="A4" t="str">
            <v>Danner</v>
          </cell>
        </row>
        <row r="5">
          <cell r="A5" t="str">
            <v>Dinkel - SG</v>
          </cell>
        </row>
        <row r="6">
          <cell r="A6" t="str">
            <v>Dinkel - AZ Sun</v>
          </cell>
        </row>
        <row r="7">
          <cell r="A7" t="str">
            <v>Dinkel - Oth</v>
          </cell>
        </row>
        <row r="8">
          <cell r="A8" t="str">
            <v>Eddington - Fuel</v>
          </cell>
        </row>
        <row r="9">
          <cell r="A9" t="str">
            <v>Eddington - PV</v>
          </cell>
        </row>
        <row r="10">
          <cell r="A10" t="str">
            <v>Falck</v>
          </cell>
        </row>
        <row r="11">
          <cell r="A11" t="str">
            <v>Fox - Facilities</v>
          </cell>
        </row>
        <row r="12">
          <cell r="A12" t="str">
            <v>Fox - Transportation</v>
          </cell>
        </row>
        <row r="13">
          <cell r="A13" t="str">
            <v>Froetscher</v>
          </cell>
        </row>
        <row r="14">
          <cell r="A14" t="str">
            <v>Froetscher - CIAC</v>
          </cell>
        </row>
        <row r="15">
          <cell r="A15" t="str">
            <v>Gomez</v>
          </cell>
        </row>
        <row r="16">
          <cell r="A16" t="str">
            <v>Guldner</v>
          </cell>
        </row>
        <row r="17">
          <cell r="A17" t="str">
            <v>Hatfield - CFO</v>
          </cell>
        </row>
        <row r="18">
          <cell r="A18" t="str">
            <v>Hatfield - Comm</v>
          </cell>
        </row>
        <row r="19">
          <cell r="A19" t="str">
            <v>Kotzmann - Risk</v>
          </cell>
        </row>
        <row r="20">
          <cell r="A20" t="str">
            <v>Kotzmann - NN</v>
          </cell>
        </row>
        <row r="21">
          <cell r="A21" t="str">
            <v>McLeod</v>
          </cell>
        </row>
        <row r="22">
          <cell r="A22" t="str">
            <v>Nickloy</v>
          </cell>
        </row>
        <row r="23">
          <cell r="A23" t="str">
            <v>Robinson</v>
          </cell>
        </row>
        <row r="24">
          <cell r="A24" t="str">
            <v>Schiavoni</v>
          </cell>
        </row>
        <row r="25">
          <cell r="A25" t="str">
            <v>Sundberg</v>
          </cell>
        </row>
        <row r="26">
          <cell r="A26" t="str">
            <v>Other</v>
          </cell>
        </row>
        <row r="27">
          <cell r="A27" t="str">
            <v>IT-Bohlen</v>
          </cell>
        </row>
        <row r="28">
          <cell r="A28" t="str">
            <v>IT-Brandt</v>
          </cell>
        </row>
        <row r="29">
          <cell r="A29" t="str">
            <v>IT-Danner</v>
          </cell>
        </row>
        <row r="30">
          <cell r="A30" t="str">
            <v>IT-Dinkel</v>
          </cell>
        </row>
        <row r="31">
          <cell r="A31" t="str">
            <v>IT-Falck</v>
          </cell>
        </row>
        <row r="32">
          <cell r="A32" t="str">
            <v>IT-Fox</v>
          </cell>
        </row>
        <row r="33">
          <cell r="A33" t="str">
            <v>IT-Froetscher</v>
          </cell>
        </row>
        <row r="34">
          <cell r="A34" t="str">
            <v>IT-Gomez</v>
          </cell>
        </row>
        <row r="35">
          <cell r="A35" t="str">
            <v>IT-Guldner</v>
          </cell>
        </row>
        <row r="36">
          <cell r="A36" t="str">
            <v>IT-Hatfield - CFO</v>
          </cell>
        </row>
        <row r="37">
          <cell r="A37" t="str">
            <v>IT-Hatfield - Comm</v>
          </cell>
        </row>
        <row r="38">
          <cell r="A38" t="str">
            <v>IT-Kotzmann</v>
          </cell>
        </row>
        <row r="39">
          <cell r="A39" t="str">
            <v>IT-McLeod</v>
          </cell>
        </row>
        <row r="40">
          <cell r="A40" t="str">
            <v>IT-Nickloy</v>
          </cell>
        </row>
        <row r="41">
          <cell r="A41" t="str">
            <v>IT-Robinson</v>
          </cell>
        </row>
        <row r="42">
          <cell r="A42" t="str">
            <v>IT-Schiavoni</v>
          </cell>
        </row>
        <row r="43">
          <cell r="A43" t="str">
            <v>IT-Sundberg</v>
          </cell>
        </row>
        <row r="44">
          <cell r="A44" t="str">
            <v>IT-Other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S249"/>
  <sheetViews>
    <sheetView zoomScaleNormal="100" workbookViewId="0">
      <selection activeCell="F7" sqref="F7"/>
    </sheetView>
  </sheetViews>
  <sheetFormatPr defaultColWidth="9.140625" defaultRowHeight="12.75" x14ac:dyDescent="0.2"/>
  <cols>
    <col min="1" max="1" width="5.42578125" style="1" customWidth="1"/>
    <col min="2" max="2" width="1.85546875" style="1" customWidth="1"/>
    <col min="3" max="3" width="31.42578125" style="1" customWidth="1"/>
    <col min="4" max="4" width="2.85546875" style="1" customWidth="1"/>
    <col min="5" max="5" width="11.7109375" style="1" customWidth="1"/>
    <col min="6" max="6" width="5.7109375" style="1" customWidth="1"/>
    <col min="7" max="7" width="16" style="1" customWidth="1"/>
    <col min="8" max="8" width="11.5703125" style="1" customWidth="1"/>
    <col min="9" max="16384" width="9.140625" style="1"/>
  </cols>
  <sheetData>
    <row r="1" spans="1:8" x14ac:dyDescent="0.2">
      <c r="A1" s="1" t="s">
        <v>0</v>
      </c>
      <c r="H1" s="2"/>
    </row>
    <row r="2" spans="1:8" x14ac:dyDescent="0.2">
      <c r="A2" s="3" t="s">
        <v>25</v>
      </c>
      <c r="G2" s="6"/>
      <c r="H2" s="35"/>
    </row>
    <row r="3" spans="1:8" x14ac:dyDescent="0.2">
      <c r="A3" s="1" t="s">
        <v>42</v>
      </c>
      <c r="G3" s="6"/>
      <c r="H3" s="35"/>
    </row>
    <row r="4" spans="1:8" x14ac:dyDescent="0.2">
      <c r="A4" s="1" t="s">
        <v>44</v>
      </c>
      <c r="H4" s="4"/>
    </row>
    <row r="5" spans="1:8" x14ac:dyDescent="0.2">
      <c r="A5" s="5" t="s">
        <v>18</v>
      </c>
      <c r="H5" s="4"/>
    </row>
    <row r="6" spans="1:8" x14ac:dyDescent="0.2">
      <c r="A6" s="5" t="s">
        <v>3</v>
      </c>
    </row>
    <row r="7" spans="1:8" x14ac:dyDescent="0.2">
      <c r="A7" s="3" t="s">
        <v>26</v>
      </c>
      <c r="E7" s="6"/>
    </row>
    <row r="8" spans="1:8" x14ac:dyDescent="0.2">
      <c r="B8" s="7"/>
    </row>
    <row r="9" spans="1:8" x14ac:dyDescent="0.2">
      <c r="A9" s="8"/>
      <c r="B9" s="8"/>
      <c r="C9" s="8" t="s">
        <v>4</v>
      </c>
      <c r="D9" s="8"/>
      <c r="E9" s="8"/>
      <c r="F9" s="8"/>
      <c r="G9" s="8" t="s">
        <v>5</v>
      </c>
    </row>
    <row r="10" spans="1:8" x14ac:dyDescent="0.2">
      <c r="A10" s="8"/>
      <c r="B10" s="8"/>
      <c r="C10" s="8"/>
      <c r="D10" s="8"/>
      <c r="E10" s="8"/>
      <c r="F10" s="8"/>
      <c r="G10" s="8"/>
    </row>
    <row r="11" spans="1:8" x14ac:dyDescent="0.2">
      <c r="A11" s="8" t="s">
        <v>6</v>
      </c>
      <c r="B11" s="8"/>
      <c r="C11" s="8"/>
      <c r="D11" s="8"/>
      <c r="E11" s="8"/>
      <c r="F11" s="8"/>
      <c r="G11" s="8"/>
    </row>
    <row r="12" spans="1:8" x14ac:dyDescent="0.2">
      <c r="A12" s="9" t="s">
        <v>7</v>
      </c>
      <c r="B12" s="8"/>
      <c r="C12" s="9" t="s">
        <v>8</v>
      </c>
      <c r="D12" s="8"/>
      <c r="E12" s="8"/>
      <c r="F12" s="8"/>
      <c r="G12" s="9" t="s">
        <v>9</v>
      </c>
    </row>
    <row r="13" spans="1:8" x14ac:dyDescent="0.2">
      <c r="A13" s="8"/>
      <c r="B13" s="8"/>
      <c r="C13" s="8"/>
      <c r="D13" s="8"/>
      <c r="E13" s="8"/>
      <c r="F13" s="8"/>
      <c r="G13" s="8"/>
    </row>
    <row r="14" spans="1:8" x14ac:dyDescent="0.2">
      <c r="A14" s="8"/>
      <c r="B14" s="10"/>
      <c r="C14" s="8" t="s">
        <v>10</v>
      </c>
      <c r="D14" s="8"/>
      <c r="E14" s="8"/>
      <c r="F14" s="8"/>
      <c r="G14" s="8"/>
    </row>
    <row r="15" spans="1:8" x14ac:dyDescent="0.2">
      <c r="A15" s="8"/>
      <c r="B15" s="8"/>
      <c r="C15" s="9" t="s">
        <v>11</v>
      </c>
      <c r="D15" s="8"/>
      <c r="E15" s="8"/>
      <c r="F15" s="8"/>
      <c r="G15" s="8"/>
    </row>
    <row r="17" spans="1:7" x14ac:dyDescent="0.2">
      <c r="A17" s="8"/>
    </row>
    <row r="18" spans="1:7" x14ac:dyDescent="0.2">
      <c r="A18" s="8">
        <v>1</v>
      </c>
      <c r="C18" s="1" t="s">
        <v>12</v>
      </c>
      <c r="G18" s="11">
        <f>'Adj 15 Property Taxes pg 2'!I24</f>
        <v>26523230.099514343</v>
      </c>
    </row>
    <row r="19" spans="1:7" x14ac:dyDescent="0.2">
      <c r="A19" s="8"/>
      <c r="G19" s="12"/>
    </row>
    <row r="20" spans="1:7" x14ac:dyDescent="0.2">
      <c r="A20" s="8"/>
      <c r="C20" s="1" t="s">
        <v>13</v>
      </c>
      <c r="G20" s="12"/>
    </row>
    <row r="21" spans="1:7" x14ac:dyDescent="0.2">
      <c r="A21" s="8">
        <v>2</v>
      </c>
      <c r="C21" s="1" t="s">
        <v>14</v>
      </c>
      <c r="G21" s="13">
        <f>'Adj 15 Property Taxes pg 2'!G14</f>
        <v>22870657</v>
      </c>
    </row>
    <row r="22" spans="1:7" x14ac:dyDescent="0.2">
      <c r="A22" s="8"/>
      <c r="G22" s="12"/>
    </row>
    <row r="23" spans="1:7" ht="13.5" thickBot="1" x14ac:dyDescent="0.25">
      <c r="A23" s="8">
        <v>3</v>
      </c>
      <c r="C23" s="1" t="s">
        <v>15</v>
      </c>
      <c r="G23" s="14">
        <f>+G18-G21</f>
        <v>3652573.0995143428</v>
      </c>
    </row>
    <row r="24" spans="1:7" ht="13.5" thickTop="1" x14ac:dyDescent="0.2">
      <c r="A24" s="8"/>
    </row>
    <row r="25" spans="1:7" x14ac:dyDescent="0.2">
      <c r="A25" s="8"/>
    </row>
    <row r="27" spans="1:7" x14ac:dyDescent="0.2">
      <c r="C27" s="15" t="s">
        <v>16</v>
      </c>
    </row>
    <row r="29" spans="1:7" x14ac:dyDescent="0.2">
      <c r="C29" s="1" t="s">
        <v>48</v>
      </c>
    </row>
    <row r="33" spans="3:3" x14ac:dyDescent="0.2">
      <c r="C33" s="16"/>
    </row>
    <row r="249" spans="19:19" x14ac:dyDescent="0.2">
      <c r="S249" s="17"/>
    </row>
  </sheetData>
  <pageMargins left="0.7" right="0.7" top="0.75" bottom="0.75" header="0.3" footer="0.3"/>
  <pageSetup orientation="portrait" r:id="rId1"/>
  <headerFooter>
    <oddHeader>&amp;RSOAH Docket No. 473-19-2303
PUCT Docket No. 49148
TIEC's 1st, Q. No. TIEC 1-1 Supplemental
Attachment 2
Page &amp;P of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Q252"/>
  <sheetViews>
    <sheetView zoomScaleNormal="100" workbookViewId="0">
      <selection activeCell="C17" sqref="C17"/>
    </sheetView>
  </sheetViews>
  <sheetFormatPr defaultColWidth="9.140625" defaultRowHeight="12.75" x14ac:dyDescent="0.2"/>
  <cols>
    <col min="1" max="1" width="4.85546875" style="1" customWidth="1"/>
    <col min="2" max="2" width="1.42578125" style="1" customWidth="1"/>
    <col min="3" max="3" width="32.42578125" style="1" customWidth="1"/>
    <col min="4" max="4" width="1.28515625" style="1" customWidth="1"/>
    <col min="5" max="5" width="15.85546875" style="12" customWidth="1"/>
    <col min="6" max="6" width="3.28515625" style="1" customWidth="1"/>
    <col min="7" max="7" width="15" style="1" bestFit="1" customWidth="1"/>
    <col min="8" max="8" width="4.42578125" style="1" customWidth="1"/>
    <col min="9" max="9" width="15.5703125" style="12" customWidth="1"/>
    <col min="10" max="10" width="1.28515625" style="12" customWidth="1"/>
    <col min="11" max="11" width="3.42578125" style="1" customWidth="1"/>
    <col min="12" max="12" width="9.140625" style="1"/>
    <col min="13" max="13" width="12.140625" style="1" customWidth="1"/>
    <col min="14" max="15" width="16.5703125" style="1" bestFit="1" customWidth="1"/>
    <col min="16" max="16" width="15" style="1" bestFit="1" customWidth="1"/>
    <col min="17" max="16384" width="9.140625" style="1"/>
  </cols>
  <sheetData>
    <row r="1" spans="1:16" x14ac:dyDescent="0.2">
      <c r="A1" s="1" t="s">
        <v>0</v>
      </c>
      <c r="K1" s="2" t="s">
        <v>43</v>
      </c>
    </row>
    <row r="2" spans="1:16" x14ac:dyDescent="0.2">
      <c r="A2" s="3" t="s">
        <v>25</v>
      </c>
      <c r="I2" s="34"/>
      <c r="J2" s="34"/>
      <c r="K2" s="35" t="s">
        <v>1</v>
      </c>
    </row>
    <row r="3" spans="1:16" x14ac:dyDescent="0.2">
      <c r="A3" s="1" t="s">
        <v>42</v>
      </c>
      <c r="I3" s="34"/>
      <c r="J3" s="34"/>
      <c r="K3" s="35" t="s">
        <v>2</v>
      </c>
    </row>
    <row r="4" spans="1:16" x14ac:dyDescent="0.2">
      <c r="A4" s="1" t="s">
        <v>44</v>
      </c>
      <c r="K4" s="4" t="s">
        <v>17</v>
      </c>
    </row>
    <row r="5" spans="1:16" x14ac:dyDescent="0.2">
      <c r="A5" s="5" t="s">
        <v>18</v>
      </c>
    </row>
    <row r="6" spans="1:16" x14ac:dyDescent="0.2">
      <c r="A6" s="5" t="s">
        <v>3</v>
      </c>
      <c r="M6" s="167" t="s">
        <v>100</v>
      </c>
      <c r="N6" s="167"/>
      <c r="O6" s="167"/>
      <c r="P6" s="167"/>
    </row>
    <row r="7" spans="1:16" x14ac:dyDescent="0.2">
      <c r="A7" s="3" t="s">
        <v>26</v>
      </c>
    </row>
    <row r="8" spans="1:16" x14ac:dyDescent="0.2">
      <c r="B8" s="7"/>
      <c r="N8" s="100"/>
    </row>
    <row r="9" spans="1:16" x14ac:dyDescent="0.2">
      <c r="A9" s="8"/>
      <c r="B9" s="8"/>
      <c r="C9" s="8" t="s">
        <v>4</v>
      </c>
      <c r="D9" s="8"/>
      <c r="E9" s="18" t="s">
        <v>5</v>
      </c>
      <c r="F9" s="8"/>
      <c r="G9" s="18" t="s">
        <v>49</v>
      </c>
      <c r="H9" s="8"/>
      <c r="I9" s="18" t="s">
        <v>50</v>
      </c>
      <c r="J9" s="18"/>
      <c r="N9" s="100"/>
      <c r="O9" s="101"/>
    </row>
    <row r="10" spans="1:16" x14ac:dyDescent="0.2">
      <c r="A10" s="8"/>
      <c r="B10" s="8"/>
      <c r="C10" s="8"/>
      <c r="D10" s="8"/>
      <c r="E10" s="18"/>
      <c r="F10" s="8"/>
      <c r="G10" s="8"/>
      <c r="H10" s="8"/>
      <c r="I10" s="18"/>
      <c r="J10" s="18"/>
      <c r="N10" s="164">
        <f>Summary!E17</f>
        <v>52336678.789999962</v>
      </c>
    </row>
    <row r="11" spans="1:16" x14ac:dyDescent="0.2">
      <c r="A11" s="8" t="s">
        <v>6</v>
      </c>
      <c r="B11" s="8"/>
      <c r="C11" s="8" t="s">
        <v>19</v>
      </c>
      <c r="D11" s="8"/>
      <c r="E11" s="18" t="s">
        <v>83</v>
      </c>
      <c r="G11" s="8" t="s">
        <v>45</v>
      </c>
      <c r="H11" s="8"/>
      <c r="I11" s="18" t="s">
        <v>40</v>
      </c>
      <c r="J11" s="18"/>
      <c r="K11" s="18"/>
      <c r="N11" s="103">
        <f>I20</f>
        <v>1.0319783392556197E-2</v>
      </c>
    </row>
    <row r="12" spans="1:16" x14ac:dyDescent="0.2">
      <c r="A12" s="9" t="s">
        <v>7</v>
      </c>
      <c r="B12" s="8"/>
      <c r="C12" s="9" t="s">
        <v>20</v>
      </c>
      <c r="D12" s="8"/>
      <c r="E12" s="36" t="s">
        <v>38</v>
      </c>
      <c r="G12" s="9" t="s">
        <v>39</v>
      </c>
      <c r="H12" s="9"/>
      <c r="I12" s="37" t="s">
        <v>41</v>
      </c>
      <c r="J12" s="18"/>
      <c r="K12" s="18"/>
      <c r="N12" s="104"/>
    </row>
    <row r="13" spans="1:16" x14ac:dyDescent="0.2">
      <c r="A13" s="8"/>
      <c r="B13" s="8"/>
      <c r="C13" s="8"/>
      <c r="D13" s="8"/>
      <c r="E13" s="19"/>
      <c r="I13" s="18"/>
      <c r="J13" s="18"/>
      <c r="K13" s="18"/>
      <c r="N13" s="104">
        <f>N10*N11</f>
        <v>540103.18859858974</v>
      </c>
      <c r="O13" s="1" t="s">
        <v>96</v>
      </c>
    </row>
    <row r="14" spans="1:16" x14ac:dyDescent="0.2">
      <c r="A14" s="8">
        <v>1</v>
      </c>
      <c r="B14" s="7"/>
      <c r="C14" s="1" t="s">
        <v>84</v>
      </c>
      <c r="D14" s="20"/>
      <c r="E14" s="11">
        <v>2296212973</v>
      </c>
      <c r="F14" s="1" t="s">
        <v>21</v>
      </c>
      <c r="G14" s="42">
        <v>22870657</v>
      </c>
      <c r="H14" s="1" t="s">
        <v>22</v>
      </c>
      <c r="I14" s="39"/>
      <c r="J14" s="18"/>
      <c r="K14" s="18"/>
      <c r="N14" s="100"/>
    </row>
    <row r="15" spans="1:16" x14ac:dyDescent="0.2">
      <c r="A15" s="8"/>
      <c r="E15" s="21"/>
      <c r="I15" s="40"/>
      <c r="J15" s="18"/>
      <c r="K15" s="18"/>
      <c r="N15" s="100"/>
    </row>
    <row r="16" spans="1:16" ht="25.5" x14ac:dyDescent="0.2">
      <c r="A16" s="24">
        <f>A14+1</f>
        <v>2</v>
      </c>
      <c r="C16" s="38" t="s">
        <v>85</v>
      </c>
      <c r="E16" s="33">
        <v>-24066022</v>
      </c>
      <c r="G16" s="33">
        <v>-29947</v>
      </c>
      <c r="H16" s="33"/>
      <c r="I16" s="39"/>
      <c r="J16" s="18"/>
      <c r="K16" s="18"/>
      <c r="N16" s="100"/>
    </row>
    <row r="17" spans="1:16" x14ac:dyDescent="0.2">
      <c r="A17" s="8"/>
      <c r="I17" s="40"/>
      <c r="J17" s="18"/>
      <c r="K17" s="18"/>
    </row>
    <row r="18" spans="1:16" ht="25.5" x14ac:dyDescent="0.2">
      <c r="A18" s="24">
        <f>A16+1</f>
        <v>3</v>
      </c>
      <c r="C18" s="38" t="s">
        <v>47</v>
      </c>
      <c r="E18" s="12">
        <v>52257747</v>
      </c>
      <c r="G18" s="12">
        <v>1146643</v>
      </c>
      <c r="H18" s="22"/>
      <c r="I18" s="39"/>
      <c r="J18" s="18"/>
      <c r="K18" s="18"/>
    </row>
    <row r="19" spans="1:16" x14ac:dyDescent="0.2">
      <c r="A19" s="8"/>
      <c r="E19" s="22"/>
      <c r="I19" s="18"/>
      <c r="J19" s="18"/>
      <c r="K19" s="18"/>
    </row>
    <row r="20" spans="1:16" ht="25.5" x14ac:dyDescent="0.2">
      <c r="A20" s="24">
        <f>A18+1</f>
        <v>4</v>
      </c>
      <c r="C20" s="38" t="s">
        <v>86</v>
      </c>
      <c r="E20" s="46">
        <f>SUM(E14:E19)</f>
        <v>2324404698</v>
      </c>
      <c r="G20" s="46">
        <f>SUM(G14:G19)</f>
        <v>23987353</v>
      </c>
      <c r="I20" s="39">
        <f>G20/E20</f>
        <v>1.0319783392556197E-2</v>
      </c>
      <c r="J20" s="18"/>
      <c r="K20" s="18"/>
      <c r="N20" s="1" t="s">
        <v>91</v>
      </c>
      <c r="O20" s="1" t="s">
        <v>92</v>
      </c>
      <c r="P20" s="1" t="s">
        <v>93</v>
      </c>
    </row>
    <row r="21" spans="1:16" x14ac:dyDescent="0.2">
      <c r="A21" s="8"/>
      <c r="I21" s="18"/>
      <c r="J21" s="18"/>
      <c r="K21" s="18"/>
    </row>
    <row r="22" spans="1:16" x14ac:dyDescent="0.2">
      <c r="A22" s="8">
        <f>A20+1</f>
        <v>5</v>
      </c>
      <c r="C22" s="1" t="s">
        <v>87</v>
      </c>
      <c r="I22" s="41">
        <f>P24</f>
        <v>2517797702</v>
      </c>
      <c r="J22" s="1"/>
      <c r="K22" s="1" t="s">
        <v>23</v>
      </c>
      <c r="M22" s="1" t="s">
        <v>89</v>
      </c>
      <c r="N22" s="33">
        <v>3843278016</v>
      </c>
      <c r="O22" s="33">
        <v>-811006148</v>
      </c>
      <c r="P22" s="33">
        <f>N22-O22</f>
        <v>4654284164</v>
      </c>
    </row>
    <row r="23" spans="1:16" x14ac:dyDescent="0.2">
      <c r="A23" s="8"/>
      <c r="I23" s="18"/>
      <c r="J23" s="18"/>
      <c r="K23" s="18"/>
      <c r="M23" s="1" t="s">
        <v>90</v>
      </c>
      <c r="N23" s="33">
        <v>-1260704608</v>
      </c>
      <c r="O23" s="33">
        <v>875781854</v>
      </c>
      <c r="P23" s="33">
        <f>N23-O23</f>
        <v>-2136486462</v>
      </c>
    </row>
    <row r="24" spans="1:16" ht="13.5" thickBot="1" x14ac:dyDescent="0.25">
      <c r="A24" s="8">
        <f>A22+1</f>
        <v>6</v>
      </c>
      <c r="C24" s="1" t="s">
        <v>46</v>
      </c>
      <c r="D24" s="20"/>
      <c r="I24" s="102">
        <f>(I22*I20)+N13</f>
        <v>26523230.099514343</v>
      </c>
      <c r="J24" s="18"/>
      <c r="K24" s="18"/>
      <c r="M24" s="1" t="s">
        <v>94</v>
      </c>
      <c r="N24" s="98">
        <f t="shared" ref="N24:O24" si="0">N22+N23</f>
        <v>2582573408</v>
      </c>
      <c r="O24" s="98">
        <f t="shared" si="0"/>
        <v>64775706</v>
      </c>
      <c r="P24" s="98">
        <f>P22+P23</f>
        <v>2517797702</v>
      </c>
    </row>
    <row r="25" spans="1:16" ht="13.5" thickTop="1" x14ac:dyDescent="0.2">
      <c r="A25" s="8"/>
      <c r="D25" s="20"/>
      <c r="I25" s="1"/>
      <c r="J25" s="18"/>
      <c r="K25" s="18"/>
      <c r="N25" s="33"/>
      <c r="O25" s="33"/>
      <c r="P25" s="33"/>
    </row>
    <row r="26" spans="1:16" x14ac:dyDescent="0.2">
      <c r="I26" s="18"/>
      <c r="J26" s="18"/>
      <c r="K26" s="18"/>
    </row>
    <row r="27" spans="1:16" ht="38.25" x14ac:dyDescent="0.2">
      <c r="C27" s="27" t="s">
        <v>28</v>
      </c>
      <c r="E27" s="28" t="s">
        <v>33</v>
      </c>
      <c r="G27" s="105" t="s">
        <v>35</v>
      </c>
      <c r="H27" s="28"/>
      <c r="I27" s="9" t="s">
        <v>15</v>
      </c>
      <c r="J27" s="18"/>
      <c r="K27" s="18"/>
      <c r="N27" s="109" t="s">
        <v>99</v>
      </c>
    </row>
    <row r="28" spans="1:16" x14ac:dyDescent="0.2">
      <c r="A28" s="8">
        <f>A24+1</f>
        <v>7</v>
      </c>
      <c r="C28" s="1" t="s">
        <v>29</v>
      </c>
      <c r="E28" s="43">
        <v>7928660</v>
      </c>
      <c r="G28" s="106">
        <f>ROUND(((E28/E$31)*I$24),0)</f>
        <v>9194912</v>
      </c>
      <c r="H28" s="30"/>
      <c r="I28" s="43">
        <f>G28-E28</f>
        <v>1266252</v>
      </c>
      <c r="J28" s="18"/>
      <c r="K28" s="18"/>
      <c r="M28" s="1" t="s">
        <v>29</v>
      </c>
      <c r="N28" s="110">
        <f>G28-'Adj 15 AS FILED 46831'!G28</f>
        <v>187240</v>
      </c>
    </row>
    <row r="29" spans="1:16" x14ac:dyDescent="0.2">
      <c r="A29" s="8">
        <f>A28+1</f>
        <v>8</v>
      </c>
      <c r="C29" s="1" t="s">
        <v>30</v>
      </c>
      <c r="E29" s="12">
        <v>4527212</v>
      </c>
      <c r="G29" s="107">
        <f>ROUND(((E29/E$31)*I$24),0)</f>
        <v>5250233</v>
      </c>
      <c r="H29" s="30"/>
      <c r="I29" s="31">
        <f>G29-E29</f>
        <v>723021</v>
      </c>
      <c r="J29" s="18"/>
      <c r="K29" s="18"/>
      <c r="M29" s="1" t="s">
        <v>30</v>
      </c>
      <c r="N29" s="111">
        <f>G29-'Adj 15 AS FILED 46831'!G29</f>
        <v>106912</v>
      </c>
    </row>
    <row r="30" spans="1:16" x14ac:dyDescent="0.2">
      <c r="A30" s="8">
        <f>A29+1</f>
        <v>9</v>
      </c>
      <c r="C30" s="1" t="s">
        <v>31</v>
      </c>
      <c r="E30" s="12">
        <v>10414785</v>
      </c>
      <c r="G30" s="107">
        <f>ROUND(((E30/E$31)*I$24),0)+1</f>
        <v>12078086</v>
      </c>
      <c r="H30" s="30"/>
      <c r="I30" s="31">
        <f>G30-E30</f>
        <v>1663301</v>
      </c>
      <c r="J30" s="18"/>
      <c r="K30" s="18"/>
      <c r="M30" s="1" t="s">
        <v>31</v>
      </c>
      <c r="N30" s="112">
        <f>G30-'Adj 15 AS FILED 46831'!G30</f>
        <v>245951</v>
      </c>
    </row>
    <row r="31" spans="1:16" ht="13.5" thickBot="1" x14ac:dyDescent="0.25">
      <c r="A31" s="8">
        <f>A30+1</f>
        <v>10</v>
      </c>
      <c r="C31" s="1" t="s">
        <v>32</v>
      </c>
      <c r="E31" s="44">
        <f>SUM(E28:E30)</f>
        <v>22870657</v>
      </c>
      <c r="G31" s="108">
        <f>SUM(G28:G30)</f>
        <v>26523231</v>
      </c>
      <c r="H31" s="29"/>
      <c r="I31" s="44">
        <f>SUM(I28:I30)</f>
        <v>3652574</v>
      </c>
      <c r="J31" s="18"/>
      <c r="K31" s="18"/>
      <c r="M31" s="1" t="s">
        <v>32</v>
      </c>
      <c r="N31" s="110">
        <f>SUM(N28:N30)</f>
        <v>540103</v>
      </c>
    </row>
    <row r="32" spans="1:16" ht="13.5" thickTop="1" x14ac:dyDescent="0.2">
      <c r="I32" s="18"/>
      <c r="J32" s="18"/>
      <c r="K32" s="18"/>
    </row>
    <row r="33" spans="1:10" x14ac:dyDescent="0.2">
      <c r="C33" s="6"/>
    </row>
    <row r="34" spans="1:10" x14ac:dyDescent="0.2">
      <c r="A34" s="1" t="s">
        <v>24</v>
      </c>
    </row>
    <row r="35" spans="1:10" s="47" customFormat="1" ht="16.5" customHeight="1" x14ac:dyDescent="0.25">
      <c r="B35" s="23" t="s">
        <v>21</v>
      </c>
      <c r="C35" s="47" t="s">
        <v>95</v>
      </c>
      <c r="E35" s="48"/>
      <c r="I35" s="48"/>
      <c r="J35" s="48"/>
    </row>
    <row r="36" spans="1:10" ht="45.6" customHeight="1" x14ac:dyDescent="0.2">
      <c r="B36" s="23" t="s">
        <v>22</v>
      </c>
      <c r="C36" s="165" t="s">
        <v>27</v>
      </c>
      <c r="D36" s="165"/>
      <c r="E36" s="165"/>
      <c r="F36" s="165"/>
      <c r="G36" s="165"/>
      <c r="H36" s="165"/>
      <c r="I36" s="165"/>
      <c r="J36" s="165"/>
    </row>
    <row r="37" spans="1:10" ht="46.5" customHeight="1" x14ac:dyDescent="0.2">
      <c r="B37" s="23" t="s">
        <v>23</v>
      </c>
      <c r="C37" s="166" t="s">
        <v>88</v>
      </c>
      <c r="D37" s="166"/>
      <c r="E37" s="166"/>
      <c r="F37" s="166"/>
      <c r="G37" s="166"/>
      <c r="H37" s="166"/>
      <c r="I37" s="166"/>
      <c r="J37" s="166"/>
    </row>
    <row r="38" spans="1:10" ht="31.5" customHeight="1" x14ac:dyDescent="0.2">
      <c r="B38" s="23" t="s">
        <v>34</v>
      </c>
      <c r="C38" s="165" t="s">
        <v>51</v>
      </c>
      <c r="D38" s="165"/>
      <c r="E38" s="165"/>
      <c r="F38" s="165"/>
      <c r="G38" s="165"/>
      <c r="H38" s="165"/>
      <c r="I38" s="165"/>
      <c r="J38" s="25"/>
    </row>
    <row r="39" spans="1:10" ht="29.45" customHeight="1" x14ac:dyDescent="0.2">
      <c r="B39" s="23" t="s">
        <v>36</v>
      </c>
      <c r="C39" s="165" t="s">
        <v>37</v>
      </c>
      <c r="D39" s="165"/>
      <c r="E39" s="165"/>
      <c r="F39" s="165"/>
      <c r="G39" s="165"/>
      <c r="H39" s="165"/>
      <c r="I39" s="165"/>
      <c r="J39" s="25"/>
    </row>
    <row r="40" spans="1:10" ht="29.45" customHeight="1" x14ac:dyDescent="0.2">
      <c r="B40" s="24"/>
      <c r="C40" s="25"/>
      <c r="D40" s="25"/>
      <c r="E40" s="25"/>
      <c r="F40" s="25"/>
      <c r="G40" s="26"/>
      <c r="H40" s="32"/>
      <c r="I40" s="25"/>
      <c r="J40" s="25"/>
    </row>
    <row r="252" spans="17:17" x14ac:dyDescent="0.2">
      <c r="Q252" s="17"/>
    </row>
  </sheetData>
  <mergeCells count="5">
    <mergeCell ref="C36:J36"/>
    <mergeCell ref="C37:J37"/>
    <mergeCell ref="C38:I38"/>
    <mergeCell ref="C39:I39"/>
    <mergeCell ref="M6:P6"/>
  </mergeCells>
  <pageMargins left="0.7" right="0.7" top="0.75" bottom="0.75" header="0.3" footer="0.3"/>
  <pageSetup scale="72" orientation="landscape" r:id="rId1"/>
  <headerFooter>
    <oddHeader>&amp;RSOAH Docket No. 473-19-2303
PUCT Docket No. 49148
TIEC's 1st, Q. No. TIEC 1-1 Supplemental
Attachment 2
Page &amp;P of 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46"/>
  <sheetViews>
    <sheetView zoomScaleNormal="10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C15" sqref="C15:M46"/>
    </sheetView>
  </sheetViews>
  <sheetFormatPr defaultColWidth="9.140625" defaultRowHeight="12.75" x14ac:dyDescent="0.2"/>
  <cols>
    <col min="1" max="1" width="5.7109375" style="113" bestFit="1" customWidth="1"/>
    <col min="2" max="2" width="39.140625" style="114" customWidth="1"/>
    <col min="3" max="3" width="14" style="114" bestFit="1" customWidth="1"/>
    <col min="4" max="4" width="19.140625" style="114" bestFit="1" customWidth="1"/>
    <col min="5" max="5" width="12.85546875" style="114" bestFit="1" customWidth="1"/>
    <col min="6" max="6" width="3.7109375" style="114" customWidth="1"/>
    <col min="7" max="7" width="14.7109375" style="114" bestFit="1" customWidth="1"/>
    <col min="8" max="8" width="16.7109375" style="114" bestFit="1" customWidth="1"/>
    <col min="9" max="9" width="12.42578125" style="114" bestFit="1" customWidth="1"/>
    <col min="10" max="12" width="9.140625" style="114"/>
    <col min="13" max="13" width="13.42578125" style="114" bestFit="1" customWidth="1"/>
    <col min="14" max="14" width="9.140625" style="114"/>
    <col min="15" max="16" width="15.5703125" style="114" bestFit="1" customWidth="1"/>
    <col min="17" max="16384" width="9.140625" style="114"/>
  </cols>
  <sheetData>
    <row r="1" spans="1:13" x14ac:dyDescent="0.2">
      <c r="B1" s="113"/>
      <c r="D1" s="115"/>
      <c r="E1" s="116"/>
    </row>
    <row r="2" spans="1:13" x14ac:dyDescent="0.2">
      <c r="D2" s="115"/>
      <c r="E2" s="116"/>
    </row>
    <row r="3" spans="1:13" x14ac:dyDescent="0.2">
      <c r="B3" s="117" t="s">
        <v>101</v>
      </c>
      <c r="C3" s="117"/>
      <c r="D3" s="115"/>
    </row>
    <row r="4" spans="1:13" x14ac:dyDescent="0.2">
      <c r="B4" s="117" t="s">
        <v>102</v>
      </c>
      <c r="C4" s="117"/>
      <c r="D4" s="115"/>
    </row>
    <row r="5" spans="1:13" x14ac:dyDescent="0.2">
      <c r="A5" s="118"/>
      <c r="B5" s="119" t="s">
        <v>103</v>
      </c>
      <c r="C5" s="119"/>
      <c r="D5" s="115"/>
    </row>
    <row r="6" spans="1:13" x14ac:dyDescent="0.2">
      <c r="A6" s="118"/>
      <c r="B6" s="119"/>
      <c r="C6" s="119"/>
      <c r="D6" s="115"/>
    </row>
    <row r="7" spans="1:13" x14ac:dyDescent="0.2">
      <c r="B7" s="118" t="s">
        <v>21</v>
      </c>
      <c r="C7" s="120" t="s">
        <v>22</v>
      </c>
      <c r="D7" s="120" t="s">
        <v>23</v>
      </c>
      <c r="E7" s="121" t="s">
        <v>34</v>
      </c>
      <c r="G7" s="120" t="s">
        <v>36</v>
      </c>
      <c r="H7" s="121" t="s">
        <v>104</v>
      </c>
      <c r="I7" s="121" t="s">
        <v>105</v>
      </c>
    </row>
    <row r="8" spans="1:13" x14ac:dyDescent="0.2">
      <c r="B8" s="118"/>
      <c r="C8" s="168" t="s">
        <v>106</v>
      </c>
      <c r="D8" s="168"/>
      <c r="E8" s="168"/>
      <c r="G8" s="168" t="s">
        <v>107</v>
      </c>
      <c r="H8" s="168"/>
      <c r="I8" s="168"/>
    </row>
    <row r="9" spans="1:13" x14ac:dyDescent="0.2">
      <c r="B9" s="119"/>
      <c r="C9" s="119"/>
      <c r="G9" s="122"/>
      <c r="H9" s="118"/>
      <c r="I9" s="118"/>
    </row>
    <row r="10" spans="1:13" x14ac:dyDescent="0.2">
      <c r="B10" s="119"/>
      <c r="C10" s="119"/>
      <c r="D10" s="118" t="s">
        <v>108</v>
      </c>
      <c r="E10" s="118"/>
      <c r="G10" s="122" t="s">
        <v>109</v>
      </c>
      <c r="H10" s="118" t="s">
        <v>108</v>
      </c>
      <c r="I10" s="118"/>
    </row>
    <row r="11" spans="1:13" x14ac:dyDescent="0.2">
      <c r="A11" s="118" t="s">
        <v>6</v>
      </c>
      <c r="C11" s="121" t="s">
        <v>91</v>
      </c>
      <c r="D11" s="121" t="s">
        <v>91</v>
      </c>
      <c r="E11" s="118" t="s">
        <v>110</v>
      </c>
      <c r="G11" s="122" t="s">
        <v>111</v>
      </c>
      <c r="H11" s="118" t="s">
        <v>112</v>
      </c>
      <c r="I11" s="118" t="s">
        <v>110</v>
      </c>
    </row>
    <row r="12" spans="1:13" x14ac:dyDescent="0.2">
      <c r="A12" s="123" t="s">
        <v>7</v>
      </c>
      <c r="B12" s="123" t="s">
        <v>113</v>
      </c>
      <c r="C12" s="123" t="s">
        <v>114</v>
      </c>
      <c r="D12" s="123" t="s">
        <v>114</v>
      </c>
      <c r="E12" s="123" t="s">
        <v>115</v>
      </c>
      <c r="G12" s="124" t="s">
        <v>116</v>
      </c>
      <c r="H12" s="124" t="s">
        <v>117</v>
      </c>
      <c r="I12" s="123" t="s">
        <v>118</v>
      </c>
    </row>
    <row r="13" spans="1:13" x14ac:dyDescent="0.2">
      <c r="A13" s="121"/>
      <c r="B13" s="121"/>
      <c r="C13" s="121"/>
      <c r="D13" s="122"/>
      <c r="G13" s="122"/>
      <c r="H13" s="121"/>
    </row>
    <row r="14" spans="1:13" x14ac:dyDescent="0.2">
      <c r="A14" s="113">
        <v>1</v>
      </c>
      <c r="B14" s="119" t="s">
        <v>119</v>
      </c>
      <c r="C14" s="119"/>
      <c r="D14" s="125"/>
      <c r="E14" s="16"/>
      <c r="G14" s="125"/>
      <c r="H14" s="16"/>
      <c r="I14" s="16"/>
    </row>
    <row r="15" spans="1:13" x14ac:dyDescent="0.2">
      <c r="A15" s="113">
        <v>2</v>
      </c>
      <c r="B15" s="114" t="s">
        <v>120</v>
      </c>
      <c r="C15" s="126">
        <v>503506982.02999997</v>
      </c>
      <c r="D15" s="127">
        <v>438382401.74000001</v>
      </c>
      <c r="E15" s="126">
        <v>65124580.289999962</v>
      </c>
      <c r="F15" s="128"/>
      <c r="G15" s="126">
        <v>402946446.04772604</v>
      </c>
      <c r="H15" s="127">
        <v>350828562.65233392</v>
      </c>
      <c r="I15" s="126">
        <v>52117883.39539212</v>
      </c>
      <c r="K15" s="129">
        <v>0.80027975863047252</v>
      </c>
      <c r="L15" s="129">
        <v>0.80027975863047218</v>
      </c>
      <c r="M15" s="129">
        <v>0.8002797586304744</v>
      </c>
    </row>
    <row r="16" spans="1:13" x14ac:dyDescent="0.2">
      <c r="A16" s="113">
        <v>3</v>
      </c>
      <c r="B16" s="114" t="s">
        <v>121</v>
      </c>
      <c r="C16" s="130">
        <v>-226537881.61000001</v>
      </c>
      <c r="D16" s="131">
        <v>-213749980.11000001</v>
      </c>
      <c r="E16" s="132">
        <v>-12787901.5</v>
      </c>
      <c r="F16" s="133"/>
      <c r="G16" s="130">
        <v>-181293681.21550933</v>
      </c>
      <c r="H16" s="131">
        <v>-171059782.4896991</v>
      </c>
      <c r="I16" s="132">
        <v>-10233898.72581023</v>
      </c>
      <c r="K16" s="129">
        <v>0.80027975863047229</v>
      </c>
      <c r="L16" s="129">
        <v>0.8002797586304724</v>
      </c>
      <c r="M16" s="129">
        <v>0.80027975863047041</v>
      </c>
    </row>
    <row r="17" spans="1:16" x14ac:dyDescent="0.2">
      <c r="A17" s="113">
        <v>4</v>
      </c>
      <c r="B17" s="114" t="s">
        <v>122</v>
      </c>
      <c r="C17" s="134">
        <v>276969100.41999996</v>
      </c>
      <c r="D17" s="134">
        <v>224632421.63</v>
      </c>
      <c r="E17" s="163">
        <v>52336678.789999962</v>
      </c>
      <c r="G17" s="134">
        <v>221652764.83221671</v>
      </c>
      <c r="H17" s="134">
        <v>179768780.16263482</v>
      </c>
      <c r="I17" s="126">
        <v>41883984.66958189</v>
      </c>
      <c r="K17" s="129">
        <v>0.80027975863047263</v>
      </c>
      <c r="L17" s="129">
        <v>0.80027975863047207</v>
      </c>
      <c r="M17" s="129">
        <v>0.8002797586304754</v>
      </c>
    </row>
    <row r="18" spans="1:16" ht="25.5" customHeight="1" x14ac:dyDescent="0.2">
      <c r="A18" s="113">
        <v>5</v>
      </c>
      <c r="B18" s="114" t="s">
        <v>123</v>
      </c>
      <c r="C18" s="135">
        <v>-62168456.725832224</v>
      </c>
      <c r="D18" s="136">
        <v>-50438255.153994396</v>
      </c>
      <c r="E18" s="137">
        <v>-11730201.571837828</v>
      </c>
      <c r="F18" s="138"/>
      <c r="G18" s="135">
        <v>-48690629.920348465</v>
      </c>
      <c r="H18" s="136">
        <v>-39553139.102044597</v>
      </c>
      <c r="I18" s="137">
        <v>-9137490.8183038682</v>
      </c>
      <c r="K18" s="129">
        <v>0.78320473894145337</v>
      </c>
      <c r="L18" s="129">
        <v>0.78418928214871519</v>
      </c>
      <c r="M18" s="129">
        <v>0.77897133841599053</v>
      </c>
    </row>
    <row r="19" spans="1:16" ht="25.5" customHeight="1" x14ac:dyDescent="0.2">
      <c r="A19" s="113">
        <v>6</v>
      </c>
      <c r="B19" s="119" t="s">
        <v>124</v>
      </c>
      <c r="C19" s="139">
        <v>214800643.69416773</v>
      </c>
      <c r="D19" s="139">
        <v>174194166.47600561</v>
      </c>
      <c r="E19" s="140">
        <v>40606477.218162119</v>
      </c>
      <c r="G19" s="139">
        <v>172962134.91186824</v>
      </c>
      <c r="H19" s="139">
        <v>140215641.06059021</v>
      </c>
      <c r="I19" s="140">
        <v>32746493.851278037</v>
      </c>
      <c r="K19" s="129">
        <v>0.80522167874939432</v>
      </c>
      <c r="L19" s="129">
        <v>0.80493878697082677</v>
      </c>
      <c r="M19" s="129">
        <v>0.8064352313879487</v>
      </c>
    </row>
    <row r="20" spans="1:16" ht="25.5" customHeight="1" x14ac:dyDescent="0.2">
      <c r="A20" s="113">
        <v>7</v>
      </c>
      <c r="B20" s="114" t="s">
        <v>125</v>
      </c>
      <c r="C20" s="141">
        <v>7.7249999999999999E-2</v>
      </c>
      <c r="D20" s="141">
        <v>7.7249999999999999E-2</v>
      </c>
      <c r="E20" s="142"/>
      <c r="G20" s="141">
        <v>7.7249999999999999E-2</v>
      </c>
      <c r="H20" s="141">
        <v>7.7249999999999999E-2</v>
      </c>
      <c r="I20" s="142"/>
      <c r="K20" s="129"/>
      <c r="L20" s="129"/>
      <c r="M20" s="129"/>
    </row>
    <row r="21" spans="1:16" ht="25.5" customHeight="1" thickBot="1" x14ac:dyDescent="0.25">
      <c r="A21" s="113">
        <v>8</v>
      </c>
      <c r="B21" s="119" t="s">
        <v>126</v>
      </c>
      <c r="C21" s="143">
        <v>16593349.725374456</v>
      </c>
      <c r="D21" s="143">
        <v>13456499.360271433</v>
      </c>
      <c r="E21" s="143">
        <v>3136850.3651030231</v>
      </c>
      <c r="G21" s="143">
        <v>13361324.921941822</v>
      </c>
      <c r="H21" s="143">
        <v>10831658.271930594</v>
      </c>
      <c r="I21" s="143">
        <v>2529666.6500112284</v>
      </c>
      <c r="K21" s="129">
        <v>0.80522167874939443</v>
      </c>
      <c r="L21" s="129">
        <v>0.80493878697082677</v>
      </c>
      <c r="M21" s="129">
        <v>0.80643523138794893</v>
      </c>
    </row>
    <row r="22" spans="1:16" ht="39" customHeight="1" thickTop="1" x14ac:dyDescent="0.2">
      <c r="A22" s="113">
        <v>9</v>
      </c>
      <c r="B22" s="119" t="s">
        <v>127</v>
      </c>
      <c r="C22" s="125"/>
      <c r="D22" s="125"/>
      <c r="E22" s="144"/>
      <c r="G22" s="125"/>
      <c r="H22" s="125"/>
      <c r="I22" s="144"/>
      <c r="K22" s="129"/>
      <c r="L22" s="129"/>
      <c r="M22" s="129"/>
    </row>
    <row r="23" spans="1:16" x14ac:dyDescent="0.2">
      <c r="A23" s="113">
        <v>10</v>
      </c>
      <c r="B23" s="114" t="s">
        <v>128</v>
      </c>
      <c r="C23" s="126">
        <v>7080518.2000000011</v>
      </c>
      <c r="D23" s="127">
        <v>5515786.0799999991</v>
      </c>
      <c r="E23" s="126">
        <v>1564732.120000002</v>
      </c>
      <c r="F23" s="128"/>
      <c r="G23" s="126">
        <v>5666395.3960746666</v>
      </c>
      <c r="H23" s="127">
        <v>4414171.9527597185</v>
      </c>
      <c r="I23" s="126">
        <v>1252223.4433149481</v>
      </c>
      <c r="K23" s="129">
        <v>0.80027975863047218</v>
      </c>
      <c r="L23" s="129">
        <v>0.80027975863047229</v>
      </c>
      <c r="M23" s="129">
        <v>0.80027975863047185</v>
      </c>
    </row>
    <row r="24" spans="1:16" ht="14.25" x14ac:dyDescent="0.2">
      <c r="A24" s="113">
        <v>11</v>
      </c>
      <c r="B24" s="114" t="s">
        <v>129</v>
      </c>
      <c r="C24" s="125">
        <v>3252608.2650801148</v>
      </c>
      <c r="D24" s="145">
        <v>2700186.2606197027</v>
      </c>
      <c r="E24" s="146">
        <v>552422.00446041208</v>
      </c>
      <c r="G24" s="146">
        <v>2617829.9906056486</v>
      </c>
      <c r="H24" s="145">
        <v>2172337.4236148247</v>
      </c>
      <c r="I24" s="146">
        <v>445492.56699082395</v>
      </c>
      <c r="K24" s="129">
        <v>0.80484023197953991</v>
      </c>
      <c r="L24" s="129">
        <v>0.80451391642747827</v>
      </c>
      <c r="M24" s="129">
        <v>0.80643523138794349</v>
      </c>
    </row>
    <row r="25" spans="1:16" x14ac:dyDescent="0.2">
      <c r="A25" s="113">
        <v>12</v>
      </c>
      <c r="B25" s="114" t="s">
        <v>130</v>
      </c>
      <c r="C25" s="125">
        <v>3056120.91977729</v>
      </c>
      <c r="D25" s="145">
        <v>3056120.91977729</v>
      </c>
      <c r="E25" s="146">
        <v>0</v>
      </c>
      <c r="F25" s="128"/>
      <c r="G25" s="146">
        <v>1628108.9860816253</v>
      </c>
      <c r="H25" s="145">
        <v>1628110.1170939389</v>
      </c>
      <c r="I25" s="146">
        <v>-1.1310123135335743</v>
      </c>
      <c r="K25" s="129">
        <v>0.53273709673774006</v>
      </c>
      <c r="L25" s="129">
        <v>0.53273746681874901</v>
      </c>
      <c r="M25" s="129" t="e">
        <v>#DIV/0!</v>
      </c>
    </row>
    <row r="26" spans="1:16" hidden="1" x14ac:dyDescent="0.2">
      <c r="B26" s="114" t="s">
        <v>131</v>
      </c>
      <c r="C26" s="147">
        <v>0</v>
      </c>
      <c r="D26" s="145">
        <v>0</v>
      </c>
      <c r="E26" s="146">
        <v>0</v>
      </c>
      <c r="F26" s="128"/>
      <c r="G26" s="146"/>
      <c r="H26" s="145">
        <v>0</v>
      </c>
      <c r="I26" s="146">
        <v>0</v>
      </c>
      <c r="K26" s="129"/>
      <c r="L26" s="129"/>
      <c r="M26" s="129"/>
    </row>
    <row r="27" spans="1:16" hidden="1" x14ac:dyDescent="0.2">
      <c r="B27" s="114" t="s">
        <v>132</v>
      </c>
      <c r="C27" s="125">
        <v>0</v>
      </c>
      <c r="D27" s="125">
        <v>0</v>
      </c>
      <c r="E27" s="146">
        <v>0</v>
      </c>
      <c r="F27" s="128"/>
      <c r="G27" s="146"/>
      <c r="H27" s="125">
        <v>0</v>
      </c>
      <c r="I27" s="146">
        <v>0</v>
      </c>
      <c r="K27" s="129"/>
      <c r="L27" s="129"/>
      <c r="M27" s="129"/>
    </row>
    <row r="28" spans="1:16" x14ac:dyDescent="0.2">
      <c r="A28" s="113">
        <v>13</v>
      </c>
      <c r="B28" s="114" t="s">
        <v>133</v>
      </c>
      <c r="C28" s="132">
        <v>-17980947.689999998</v>
      </c>
      <c r="D28" s="148">
        <v>-21458874.939999998</v>
      </c>
      <c r="E28" s="132">
        <v>3477927.25</v>
      </c>
      <c r="F28" s="133"/>
      <c r="G28" s="132">
        <v>-14367786.380000005</v>
      </c>
      <c r="H28" s="148">
        <v>-17146845.450000003</v>
      </c>
      <c r="I28" s="132">
        <v>2779059.0699999984</v>
      </c>
      <c r="K28" s="129">
        <v>0.79905612472197829</v>
      </c>
      <c r="L28" s="129">
        <v>0.7990561247010094</v>
      </c>
      <c r="M28" s="129">
        <v>0.79905612459259989</v>
      </c>
      <c r="O28" s="149"/>
      <c r="P28" s="150"/>
    </row>
    <row r="29" spans="1:16" x14ac:dyDescent="0.2">
      <c r="A29" s="113">
        <v>14</v>
      </c>
      <c r="B29" s="119" t="s">
        <v>134</v>
      </c>
      <c r="C29" s="126">
        <v>-4591700.3051425926</v>
      </c>
      <c r="D29" s="126">
        <v>-10186781.679603007</v>
      </c>
      <c r="E29" s="126">
        <v>5595081.3744604141</v>
      </c>
      <c r="F29" s="151"/>
      <c r="G29" s="126">
        <v>-4455452.007238064</v>
      </c>
      <c r="H29" s="126">
        <v>-8932225.9565315209</v>
      </c>
      <c r="I29" s="126">
        <v>4476773.949293457</v>
      </c>
      <c r="K29" s="129">
        <v>0.97032726684014337</v>
      </c>
      <c r="L29" s="129">
        <v>0.87684474228170783</v>
      </c>
      <c r="M29" s="129">
        <v>0.8001266915845695</v>
      </c>
    </row>
    <row r="30" spans="1:16" ht="25.5" customHeight="1" x14ac:dyDescent="0.2">
      <c r="A30" s="113">
        <v>15</v>
      </c>
      <c r="B30" s="119" t="s">
        <v>135</v>
      </c>
      <c r="C30" s="152">
        <v>12001649.420231864</v>
      </c>
      <c r="D30" s="152">
        <v>3269717.6806684267</v>
      </c>
      <c r="E30" s="140">
        <v>8731931.7395634372</v>
      </c>
      <c r="G30" s="152">
        <v>8905872.9147037584</v>
      </c>
      <c r="H30" s="152">
        <v>1899432.3153990731</v>
      </c>
      <c r="I30" s="140">
        <v>7006440.5993046854</v>
      </c>
      <c r="K30" s="129">
        <v>0.74205407964097181</v>
      </c>
      <c r="L30" s="129">
        <v>0.5809163055969937</v>
      </c>
      <c r="M30" s="129">
        <v>0.802392965070863</v>
      </c>
    </row>
    <row r="31" spans="1:16" ht="25.5" customHeight="1" x14ac:dyDescent="0.2">
      <c r="A31" s="113">
        <v>16</v>
      </c>
      <c r="B31" s="119" t="s">
        <v>136</v>
      </c>
      <c r="C31" s="125"/>
      <c r="D31" s="125"/>
      <c r="E31" s="16"/>
      <c r="G31" s="125"/>
      <c r="H31" s="125"/>
      <c r="I31" s="16"/>
      <c r="K31" s="129"/>
      <c r="L31" s="129"/>
      <c r="M31" s="129"/>
    </row>
    <row r="32" spans="1:16" x14ac:dyDescent="0.2">
      <c r="A32" s="113">
        <v>17</v>
      </c>
      <c r="B32" s="114" t="s">
        <v>137</v>
      </c>
      <c r="C32" s="126">
        <v>0</v>
      </c>
      <c r="D32" s="153">
        <v>0</v>
      </c>
      <c r="E32" s="126">
        <v>0</v>
      </c>
      <c r="F32" s="16"/>
      <c r="G32" s="126">
        <v>0</v>
      </c>
      <c r="H32" s="153">
        <v>0</v>
      </c>
      <c r="I32" s="126">
        <v>0</v>
      </c>
      <c r="K32" s="129"/>
      <c r="L32" s="129"/>
      <c r="M32" s="129"/>
    </row>
    <row r="33" spans="1:13" x14ac:dyDescent="0.2">
      <c r="A33" s="113">
        <v>18</v>
      </c>
      <c r="B33" s="114" t="s">
        <v>138</v>
      </c>
      <c r="C33" s="125">
        <v>6963712.4300000006</v>
      </c>
      <c r="D33" s="145">
        <v>6379519.6299999999</v>
      </c>
      <c r="E33" s="125">
        <v>584192.80000000075</v>
      </c>
      <c r="F33" s="16"/>
      <c r="G33" s="125">
        <v>5572918.1026524212</v>
      </c>
      <c r="H33" s="145">
        <v>5105400.4296747595</v>
      </c>
      <c r="I33" s="125">
        <v>467517.67297766171</v>
      </c>
      <c r="K33" s="129">
        <v>0.8002797586304724</v>
      </c>
      <c r="L33" s="129">
        <v>0.80027975863047229</v>
      </c>
      <c r="M33" s="129">
        <v>0.80027975863047462</v>
      </c>
    </row>
    <row r="34" spans="1:13" x14ac:dyDescent="0.2">
      <c r="A34" s="113">
        <v>19</v>
      </c>
      <c r="B34" s="114" t="s">
        <v>139</v>
      </c>
      <c r="C34" s="125">
        <v>0</v>
      </c>
      <c r="D34" s="145">
        <v>0</v>
      </c>
      <c r="E34" s="125">
        <v>0</v>
      </c>
      <c r="F34" s="16"/>
      <c r="G34" s="125">
        <v>0</v>
      </c>
      <c r="H34" s="145">
        <v>0</v>
      </c>
      <c r="I34" s="125">
        <v>0</v>
      </c>
      <c r="K34" s="129"/>
      <c r="L34" s="129"/>
      <c r="M34" s="129"/>
    </row>
    <row r="35" spans="1:13" x14ac:dyDescent="0.2">
      <c r="A35" s="113">
        <v>20</v>
      </c>
      <c r="B35" s="119" t="s">
        <v>140</v>
      </c>
      <c r="C35" s="154">
        <v>6963712.4300000006</v>
      </c>
      <c r="D35" s="154">
        <v>6379519.6299999999</v>
      </c>
      <c r="E35" s="154">
        <v>584192.80000000075</v>
      </c>
      <c r="G35" s="154">
        <v>5572918.1026524212</v>
      </c>
      <c r="H35" s="154">
        <v>5105400.4296747595</v>
      </c>
      <c r="I35" s="154">
        <v>467517.67297766171</v>
      </c>
      <c r="K35" s="129">
        <v>0.8002797586304724</v>
      </c>
      <c r="L35" s="129">
        <v>0.80027975863047229</v>
      </c>
      <c r="M35" s="129">
        <v>0.80027975863047462</v>
      </c>
    </row>
    <row r="36" spans="1:13" ht="27" customHeight="1" thickBot="1" x14ac:dyDescent="0.25">
      <c r="A36" s="113">
        <v>21</v>
      </c>
      <c r="B36" s="119" t="s">
        <v>141</v>
      </c>
      <c r="C36" s="155">
        <v>18965361.850231864</v>
      </c>
      <c r="D36" s="155">
        <v>9649237.3106684275</v>
      </c>
      <c r="E36" s="155">
        <v>9316124.5395634361</v>
      </c>
      <c r="G36" s="155">
        <v>14478791.01735618</v>
      </c>
      <c r="H36" s="155">
        <v>7004832.7450738326</v>
      </c>
      <c r="I36" s="155">
        <v>7473958.2722823471</v>
      </c>
      <c r="K36" s="129">
        <v>0.76343341781159679</v>
      </c>
      <c r="L36" s="129">
        <v>0.72594677895724691</v>
      </c>
      <c r="M36" s="129">
        <v>0.80226045074238406</v>
      </c>
    </row>
    <row r="37" spans="1:13" ht="26.25" customHeight="1" thickTop="1" x14ac:dyDescent="0.2">
      <c r="A37" s="113">
        <v>22</v>
      </c>
      <c r="B37" s="156" t="s">
        <v>142</v>
      </c>
      <c r="C37" s="157"/>
    </row>
    <row r="38" spans="1:13" ht="25.5" customHeight="1" x14ac:dyDescent="0.2">
      <c r="A38" s="113">
        <v>23</v>
      </c>
      <c r="B38" s="156" t="s">
        <v>126</v>
      </c>
      <c r="C38" s="158">
        <v>16593349.725374456</v>
      </c>
      <c r="D38" s="114" t="s">
        <v>143</v>
      </c>
    </row>
    <row r="39" spans="1:13" ht="25.5" customHeight="1" x14ac:dyDescent="0.2">
      <c r="A39" s="113">
        <v>24</v>
      </c>
      <c r="B39" s="156" t="s">
        <v>144</v>
      </c>
      <c r="C39" s="159">
        <v>3.0589999999999999E-2</v>
      </c>
      <c r="D39" s="114" t="s">
        <v>117</v>
      </c>
    </row>
    <row r="40" spans="1:13" x14ac:dyDescent="0.2">
      <c r="A40" s="113">
        <v>25</v>
      </c>
      <c r="B40" s="156" t="s">
        <v>145</v>
      </c>
      <c r="C40" s="158">
        <v>6570751.6906045908</v>
      </c>
      <c r="D40" s="114" t="s">
        <v>146</v>
      </c>
    </row>
    <row r="41" spans="1:13" x14ac:dyDescent="0.2">
      <c r="A41" s="113">
        <v>26</v>
      </c>
      <c r="B41" s="156" t="s">
        <v>147</v>
      </c>
      <c r="C41" s="158">
        <v>847979.36187885155</v>
      </c>
      <c r="D41" s="114" t="s">
        <v>117</v>
      </c>
    </row>
    <row r="42" spans="1:13" ht="25.5" customHeight="1" x14ac:dyDescent="0.2">
      <c r="A42" s="113">
        <v>27</v>
      </c>
      <c r="B42" s="156" t="s">
        <v>148</v>
      </c>
      <c r="C42" s="158">
        <v>10870577.396648718</v>
      </c>
      <c r="D42" s="114" t="s">
        <v>149</v>
      </c>
    </row>
    <row r="43" spans="1:13" x14ac:dyDescent="0.2">
      <c r="A43" s="113">
        <v>28</v>
      </c>
      <c r="B43" s="156" t="s">
        <v>150</v>
      </c>
      <c r="C43" s="160">
        <v>0.29156199999999999</v>
      </c>
      <c r="D43" s="114" t="s">
        <v>117</v>
      </c>
    </row>
    <row r="44" spans="1:13" x14ac:dyDescent="0.2">
      <c r="A44" s="113">
        <v>29</v>
      </c>
      <c r="B44" s="156" t="s">
        <v>151</v>
      </c>
      <c r="C44" s="158">
        <v>3169447.2869216935</v>
      </c>
      <c r="D44" s="114" t="s">
        <v>152</v>
      </c>
    </row>
    <row r="45" spans="1:13" x14ac:dyDescent="0.2">
      <c r="A45" s="113">
        <v>30</v>
      </c>
      <c r="B45" s="156" t="s">
        <v>153</v>
      </c>
      <c r="C45" s="161">
        <v>-83160.978158421261</v>
      </c>
      <c r="D45" s="114" t="s">
        <v>117</v>
      </c>
    </row>
    <row r="46" spans="1:13" x14ac:dyDescent="0.2">
      <c r="A46" s="113">
        <v>31</v>
      </c>
      <c r="B46" s="156" t="s">
        <v>154</v>
      </c>
      <c r="C46" s="162">
        <v>3252608.2650801148</v>
      </c>
      <c r="D46" s="114" t="s">
        <v>155</v>
      </c>
    </row>
  </sheetData>
  <mergeCells count="2">
    <mergeCell ref="C8:E8"/>
    <mergeCell ref="G8:I8"/>
  </mergeCells>
  <pageMargins left="0.7" right="0.7" top="1.25" bottom="0.75" header="0.75" footer="0.3"/>
  <pageSetup scale="65" orientation="portrait" r:id="rId1"/>
  <headerFooter>
    <oddHeader>&amp;RSOAH Docket No. 473-19-2303
PUCT Docket No. 49148
TIEC's 1st, Q. No. TIEC 1-1 Supplemental
Attachment 2
Page &amp;P of 5
Exhibit JIB-1
Page 1 of 1</oddHeader>
  </headerFooter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FF"/>
    <pageSetUpPr fitToPage="1"/>
  </sheetPr>
  <dimension ref="A1:L32"/>
  <sheetViews>
    <sheetView zoomScale="91" zoomScaleNormal="91" workbookViewId="0">
      <selection activeCell="K18" sqref="K18"/>
    </sheetView>
  </sheetViews>
  <sheetFormatPr defaultColWidth="9.140625" defaultRowHeight="12.75" x14ac:dyDescent="0.2"/>
  <cols>
    <col min="1" max="1" width="2.28515625" style="54" customWidth="1"/>
    <col min="2" max="2" width="36.42578125" style="54" customWidth="1"/>
    <col min="3" max="3" width="0.85546875" style="73" customWidth="1"/>
    <col min="4" max="4" width="14.42578125" style="33" bestFit="1" customWidth="1"/>
    <col min="5" max="5" width="15.140625" style="33" customWidth="1"/>
    <col min="6" max="6" width="13.5703125" style="33" customWidth="1"/>
    <col min="7" max="7" width="0.85546875" style="33" customWidth="1"/>
    <col min="8" max="8" width="2" style="33" customWidth="1"/>
    <col min="9" max="9" width="13.7109375" style="33" customWidth="1"/>
    <col min="10" max="10" width="13.42578125" style="33" customWidth="1"/>
    <col min="11" max="11" width="13.7109375" style="33" customWidth="1"/>
    <col min="12" max="12" width="10.85546875" style="53" customWidth="1"/>
    <col min="13" max="16384" width="9.140625" style="54"/>
  </cols>
  <sheetData>
    <row r="1" spans="1:12" ht="15" x14ac:dyDescent="0.25">
      <c r="A1" s="49" t="s">
        <v>0</v>
      </c>
      <c r="B1" s="49"/>
      <c r="C1" s="50"/>
      <c r="D1" s="51"/>
      <c r="E1" s="51"/>
      <c r="F1" s="51"/>
      <c r="G1" s="51"/>
      <c r="H1" s="52"/>
      <c r="I1" s="52"/>
      <c r="J1" s="52"/>
      <c r="K1" s="52"/>
    </row>
    <row r="2" spans="1:12" ht="15" x14ac:dyDescent="0.25">
      <c r="A2" s="49" t="s">
        <v>52</v>
      </c>
      <c r="B2" s="49"/>
      <c r="C2" s="50"/>
      <c r="D2" s="51"/>
      <c r="E2" s="51"/>
      <c r="F2" s="51"/>
      <c r="G2" s="51"/>
      <c r="H2" s="52"/>
      <c r="I2" s="52"/>
      <c r="J2" s="52"/>
      <c r="K2" s="52"/>
    </row>
    <row r="3" spans="1:12" ht="5.0999999999999996" customHeight="1" thickBot="1" x14ac:dyDescent="0.3">
      <c r="A3" s="55"/>
      <c r="B3" s="55"/>
      <c r="C3" s="56"/>
      <c r="D3" s="57"/>
      <c r="E3" s="58"/>
      <c r="F3" s="59"/>
      <c r="G3" s="59"/>
    </row>
    <row r="4" spans="1:12" s="60" customFormat="1" ht="27.75" customHeight="1" thickBot="1" x14ac:dyDescent="0.3">
      <c r="C4" s="61"/>
      <c r="D4" s="62"/>
      <c r="E4" s="63" t="s">
        <v>53</v>
      </c>
      <c r="F4" s="64"/>
      <c r="G4" s="65"/>
      <c r="H4" s="66"/>
      <c r="I4" s="67"/>
      <c r="J4" s="67"/>
      <c r="K4" s="67"/>
      <c r="L4" s="68"/>
    </row>
    <row r="5" spans="1:12" s="73" customFormat="1" ht="54.75" customHeight="1" thickBot="1" x14ac:dyDescent="0.25">
      <c r="A5" s="69"/>
      <c r="B5" s="70" t="s">
        <v>54</v>
      </c>
      <c r="C5" s="69"/>
      <c r="D5" s="71" t="s">
        <v>55</v>
      </c>
      <c r="E5" s="71" t="s">
        <v>56</v>
      </c>
      <c r="F5" s="71" t="s">
        <v>57</v>
      </c>
      <c r="G5" s="72"/>
      <c r="I5" s="71" t="s">
        <v>58</v>
      </c>
      <c r="J5" s="71" t="s">
        <v>59</v>
      </c>
      <c r="K5" s="71" t="s">
        <v>60</v>
      </c>
      <c r="L5" s="74"/>
    </row>
    <row r="6" spans="1:12" ht="14.1" customHeight="1" x14ac:dyDescent="0.25">
      <c r="A6" s="75"/>
      <c r="B6" s="75" t="s">
        <v>61</v>
      </c>
      <c r="C6" s="76"/>
      <c r="D6" s="77">
        <v>8623</v>
      </c>
      <c r="E6" s="77">
        <v>0</v>
      </c>
      <c r="F6" s="77">
        <f t="shared" ref="F6:F12" si="0">D6+E6</f>
        <v>8623</v>
      </c>
      <c r="G6" s="77"/>
      <c r="I6" s="54"/>
      <c r="J6" s="54"/>
      <c r="K6"/>
      <c r="L6" s="54"/>
    </row>
    <row r="7" spans="1:12" ht="14.1" customHeight="1" x14ac:dyDescent="0.25">
      <c r="A7" s="75"/>
      <c r="B7" s="75" t="s">
        <v>62</v>
      </c>
      <c r="C7" s="76"/>
      <c r="D7" s="78">
        <v>4992707</v>
      </c>
      <c r="E7" s="78">
        <v>-1897580.221509571</v>
      </c>
      <c r="F7" s="78">
        <f t="shared" si="0"/>
        <v>3095126.7784904288</v>
      </c>
      <c r="G7" s="78"/>
      <c r="I7" s="54"/>
      <c r="J7" s="54"/>
      <c r="K7"/>
      <c r="L7" s="54"/>
    </row>
    <row r="8" spans="1:12" ht="14.1" customHeight="1" x14ac:dyDescent="0.2">
      <c r="A8" s="75"/>
      <c r="B8" s="75" t="s">
        <v>63</v>
      </c>
      <c r="C8" s="76"/>
      <c r="D8" s="78">
        <v>69599749</v>
      </c>
      <c r="E8" s="78">
        <v>-56749254.772325821</v>
      </c>
      <c r="F8" s="78">
        <f t="shared" si="0"/>
        <v>12850494.227674179</v>
      </c>
      <c r="G8" s="78"/>
      <c r="I8" s="54"/>
      <c r="J8" s="54"/>
      <c r="K8" s="79"/>
      <c r="L8" s="54"/>
    </row>
    <row r="9" spans="1:12" ht="14.1" customHeight="1" x14ac:dyDescent="0.2">
      <c r="A9" s="75"/>
      <c r="B9" s="75" t="s">
        <v>64</v>
      </c>
      <c r="C9" s="76"/>
      <c r="D9" s="78">
        <v>11080266</v>
      </c>
      <c r="E9" s="78">
        <v>-8387592.1152242599</v>
      </c>
      <c r="F9" s="78">
        <f t="shared" si="0"/>
        <v>2692673.8847757401</v>
      </c>
      <c r="G9" s="78"/>
      <c r="I9" s="54"/>
      <c r="J9" s="54"/>
      <c r="K9" s="79"/>
      <c r="L9" s="54"/>
    </row>
    <row r="10" spans="1:12" ht="14.1" customHeight="1" x14ac:dyDescent="0.2">
      <c r="A10" s="75"/>
      <c r="B10" s="75" t="s">
        <v>65</v>
      </c>
      <c r="C10" s="76"/>
      <c r="D10" s="78">
        <v>2820699</v>
      </c>
      <c r="E10" s="78">
        <v>-1377260.8653934079</v>
      </c>
      <c r="F10" s="78">
        <f t="shared" si="0"/>
        <v>1443438.1346065921</v>
      </c>
      <c r="G10" s="78"/>
      <c r="I10" s="54"/>
      <c r="J10" s="54"/>
      <c r="K10" s="79"/>
      <c r="L10" s="54"/>
    </row>
    <row r="11" spans="1:12" ht="14.1" customHeight="1" x14ac:dyDescent="0.2">
      <c r="A11" s="75"/>
      <c r="B11" s="75" t="s">
        <v>66</v>
      </c>
      <c r="C11" s="76"/>
      <c r="D11" s="78">
        <v>8428086</v>
      </c>
      <c r="E11" s="78">
        <v>-5748603.1313311225</v>
      </c>
      <c r="F11" s="78">
        <f t="shared" si="0"/>
        <v>2679482.8686688775</v>
      </c>
      <c r="G11" s="78"/>
      <c r="I11" s="54"/>
      <c r="J11" s="54"/>
      <c r="K11" s="79"/>
      <c r="L11" s="54"/>
    </row>
    <row r="12" spans="1:12" s="80" customFormat="1" ht="14.1" customHeight="1" x14ac:dyDescent="0.2">
      <c r="B12" s="75" t="s">
        <v>67</v>
      </c>
      <c r="D12" s="81">
        <v>0</v>
      </c>
      <c r="E12" s="81">
        <v>0</v>
      </c>
      <c r="F12" s="78">
        <f t="shared" si="0"/>
        <v>0</v>
      </c>
      <c r="G12" s="78">
        <v>0</v>
      </c>
      <c r="I12" s="54"/>
      <c r="J12" s="54"/>
      <c r="K12" s="82"/>
    </row>
    <row r="13" spans="1:12" ht="14.1" customHeight="1" x14ac:dyDescent="0.2">
      <c r="A13" s="83" t="s">
        <v>68</v>
      </c>
      <c r="B13" s="75"/>
      <c r="C13" s="76"/>
      <c r="D13" s="84">
        <f>SUM(D6:D12)</f>
        <v>96930130</v>
      </c>
      <c r="E13" s="85">
        <f>SUM(E6:E12)</f>
        <v>-74160291.105784178</v>
      </c>
      <c r="F13" s="85">
        <f>SUM(F6:F12)</f>
        <v>22769838.894215815</v>
      </c>
      <c r="G13" s="86"/>
      <c r="I13" s="54"/>
      <c r="J13" s="54"/>
      <c r="K13" s="79"/>
      <c r="L13" s="87"/>
    </row>
    <row r="14" spans="1:12" ht="24.95" customHeight="1" x14ac:dyDescent="0.2">
      <c r="A14" s="75"/>
      <c r="B14" s="75" t="s">
        <v>69</v>
      </c>
      <c r="C14" s="76"/>
      <c r="D14" s="78">
        <v>102172</v>
      </c>
      <c r="E14" s="78">
        <v>-107281</v>
      </c>
      <c r="F14" s="78">
        <f>D14+E14</f>
        <v>-5109</v>
      </c>
      <c r="G14" s="78"/>
      <c r="I14" s="54"/>
      <c r="J14" s="54"/>
      <c r="K14" s="79"/>
      <c r="L14" s="54"/>
    </row>
    <row r="15" spans="1:12" ht="14.1" customHeight="1" x14ac:dyDescent="0.2">
      <c r="A15" s="75"/>
      <c r="B15" s="75" t="s">
        <v>70</v>
      </c>
      <c r="C15" s="76"/>
      <c r="D15" s="78">
        <v>3371058</v>
      </c>
      <c r="E15" s="78">
        <v>-2318561</v>
      </c>
      <c r="F15" s="78">
        <f>D15+E15</f>
        <v>1052497</v>
      </c>
      <c r="G15" s="78"/>
      <c r="I15" s="54"/>
      <c r="J15" s="54"/>
      <c r="K15" s="79"/>
      <c r="L15" s="54"/>
    </row>
    <row r="16" spans="1:12" ht="14.1" customHeight="1" x14ac:dyDescent="0.2">
      <c r="A16" s="75"/>
      <c r="B16" s="75" t="s">
        <v>71</v>
      </c>
      <c r="C16" s="76"/>
      <c r="D16" s="78">
        <v>1241</v>
      </c>
      <c r="E16" s="78">
        <v>-1241</v>
      </c>
      <c r="F16" s="78">
        <f>D16+E16</f>
        <v>0</v>
      </c>
      <c r="G16" s="78"/>
      <c r="I16" s="54"/>
      <c r="J16" s="54"/>
      <c r="K16" s="79"/>
      <c r="L16" s="54"/>
    </row>
    <row r="17" spans="1:12" ht="14.1" customHeight="1" x14ac:dyDescent="0.2">
      <c r="A17" s="75"/>
      <c r="B17" s="75" t="s">
        <v>72</v>
      </c>
      <c r="C17" s="76"/>
      <c r="D17" s="78">
        <v>500</v>
      </c>
      <c r="E17" s="78">
        <v>-500</v>
      </c>
      <c r="F17" s="78">
        <f>D17+E17</f>
        <v>0</v>
      </c>
      <c r="G17" s="78"/>
      <c r="I17" s="54"/>
      <c r="J17" s="54"/>
      <c r="K17" s="79"/>
      <c r="L17" s="54"/>
    </row>
    <row r="18" spans="1:12" ht="14.1" customHeight="1" x14ac:dyDescent="0.2">
      <c r="A18" s="83" t="s">
        <v>73</v>
      </c>
      <c r="B18" s="75"/>
      <c r="C18" s="76"/>
      <c r="D18" s="84">
        <f>SUM(D14:D17)</f>
        <v>3474971</v>
      </c>
      <c r="E18" s="85">
        <f>SUM(E14:E17)</f>
        <v>-2427583</v>
      </c>
      <c r="F18" s="85">
        <f>SUM(F14:F17)</f>
        <v>1047388</v>
      </c>
      <c r="G18" s="86"/>
      <c r="I18" s="54"/>
      <c r="J18" s="54"/>
      <c r="K18" s="79"/>
      <c r="L18" s="54"/>
    </row>
    <row r="19" spans="1:12" ht="24.95" customHeight="1" x14ac:dyDescent="0.2">
      <c r="A19" s="75"/>
      <c r="B19" s="75" t="s">
        <v>74</v>
      </c>
      <c r="C19" s="76"/>
      <c r="D19" s="78">
        <v>7280</v>
      </c>
      <c r="E19" s="78">
        <v>-7280</v>
      </c>
      <c r="F19" s="78">
        <f>D19+E19</f>
        <v>0</v>
      </c>
      <c r="G19" s="78"/>
      <c r="I19" s="54"/>
      <c r="J19" s="54"/>
      <c r="K19" s="79"/>
      <c r="L19" s="54"/>
    </row>
    <row r="20" spans="1:12" ht="14.1" customHeight="1" x14ac:dyDescent="0.2">
      <c r="A20" s="75"/>
      <c r="B20" s="75" t="s">
        <v>75</v>
      </c>
      <c r="C20" s="76"/>
      <c r="D20" s="78">
        <v>187964</v>
      </c>
      <c r="E20" s="78">
        <v>-188180</v>
      </c>
      <c r="F20" s="33">
        <f>D20+E20</f>
        <v>-216</v>
      </c>
      <c r="I20" s="54"/>
      <c r="J20" s="54"/>
      <c r="K20" s="79"/>
      <c r="L20" s="54"/>
    </row>
    <row r="21" spans="1:12" ht="14.1" customHeight="1" x14ac:dyDescent="0.2">
      <c r="A21" s="75"/>
      <c r="B21" s="75" t="s">
        <v>76</v>
      </c>
      <c r="C21" s="76"/>
      <c r="D21" s="78">
        <v>128038</v>
      </c>
      <c r="E21" s="78">
        <v>-111863</v>
      </c>
      <c r="F21" s="78">
        <f>D21+E21</f>
        <v>16175</v>
      </c>
      <c r="G21" s="78"/>
      <c r="I21" s="54"/>
      <c r="J21" s="54"/>
      <c r="K21" s="79"/>
      <c r="L21" s="54"/>
    </row>
    <row r="22" spans="1:12" ht="14.1" customHeight="1" x14ac:dyDescent="0.2">
      <c r="A22" s="75"/>
      <c r="B22" s="75" t="s">
        <v>77</v>
      </c>
      <c r="C22" s="76"/>
      <c r="D22" s="78">
        <v>17412</v>
      </c>
      <c r="E22" s="78">
        <v>-3343</v>
      </c>
      <c r="F22" s="78">
        <f>D22+E22</f>
        <v>14069</v>
      </c>
      <c r="G22" s="78"/>
      <c r="I22" s="54"/>
      <c r="J22" s="54"/>
      <c r="K22" s="79"/>
      <c r="L22" s="54"/>
    </row>
    <row r="23" spans="1:12" ht="14.1" customHeight="1" x14ac:dyDescent="0.2">
      <c r="A23" s="75"/>
      <c r="B23" s="75" t="s">
        <v>78</v>
      </c>
      <c r="C23" s="76"/>
      <c r="D23" s="78">
        <v>370118</v>
      </c>
      <c r="E23" s="78">
        <v>-151351</v>
      </c>
      <c r="F23" s="33">
        <f>D23+E23</f>
        <v>218767</v>
      </c>
      <c r="I23" s="54"/>
      <c r="J23" s="54"/>
      <c r="K23" s="79"/>
      <c r="L23" s="54"/>
    </row>
    <row r="24" spans="1:12" ht="13.5" customHeight="1" x14ac:dyDescent="0.2">
      <c r="A24" s="83" t="s">
        <v>79</v>
      </c>
      <c r="B24" s="75"/>
      <c r="C24" s="76"/>
      <c r="D24" s="84">
        <f>SUM(D19:D23)</f>
        <v>710812</v>
      </c>
      <c r="E24" s="85">
        <f>SUM(E19:E23)</f>
        <v>-462017</v>
      </c>
      <c r="F24" s="85">
        <f>SUM(F19:F23)</f>
        <v>248795</v>
      </c>
      <c r="G24" s="86"/>
      <c r="I24" s="54"/>
      <c r="J24" s="54"/>
      <c r="K24" s="79"/>
      <c r="L24" s="54"/>
    </row>
    <row r="25" spans="1:12" s="93" customFormat="1" ht="17.25" customHeight="1" thickBot="1" x14ac:dyDescent="0.25">
      <c r="A25" s="88" t="s">
        <v>80</v>
      </c>
      <c r="B25" s="89"/>
      <c r="C25" s="90"/>
      <c r="D25" s="91">
        <f>D24+D18+D13</f>
        <v>101115913</v>
      </c>
      <c r="E25" s="91">
        <f>E24+E18+E13</f>
        <v>-77049891.105784178</v>
      </c>
      <c r="F25" s="91">
        <f>F24+F18+F13</f>
        <v>24066021.894215815</v>
      </c>
      <c r="G25" s="92"/>
      <c r="I25" s="94">
        <v>-2073335</v>
      </c>
      <c r="J25" s="94">
        <f>F26</f>
        <v>7807867</v>
      </c>
      <c r="K25" s="95">
        <f>+F25+I25+J25</f>
        <v>29800553.894215815</v>
      </c>
    </row>
    <row r="26" spans="1:12" ht="22.5" customHeight="1" thickTop="1" x14ac:dyDescent="0.2">
      <c r="A26" s="83" t="s">
        <v>81</v>
      </c>
      <c r="F26" s="77">
        <v>7807867</v>
      </c>
      <c r="G26" s="77"/>
      <c r="I26" s="96"/>
      <c r="J26" s="54"/>
      <c r="K26" s="54"/>
      <c r="L26" s="54"/>
    </row>
    <row r="27" spans="1:12" ht="17.25" customHeight="1" x14ac:dyDescent="0.2">
      <c r="A27" s="83" t="s">
        <v>82</v>
      </c>
      <c r="B27" s="97"/>
      <c r="F27" s="33">
        <v>1288418</v>
      </c>
      <c r="L27" s="54"/>
    </row>
    <row r="28" spans="1:12" x14ac:dyDescent="0.2">
      <c r="L28" s="54"/>
    </row>
    <row r="29" spans="1:12" x14ac:dyDescent="0.2">
      <c r="L29" s="54"/>
    </row>
    <row r="30" spans="1:12" x14ac:dyDescent="0.2">
      <c r="L30" s="54"/>
    </row>
    <row r="31" spans="1:12" x14ac:dyDescent="0.2">
      <c r="L31" s="54"/>
    </row>
    <row r="32" spans="1:12" x14ac:dyDescent="0.2">
      <c r="L32" s="54"/>
    </row>
  </sheetData>
  <printOptions horizontalCentered="1"/>
  <pageMargins left="0" right="0" top="1" bottom="0.5" header="0.75" footer="0"/>
  <pageSetup scale="82" fitToHeight="3" orientation="landscape" horizontalDpi="1200" verticalDpi="1200" r:id="rId1"/>
  <headerFooter alignWithMargins="0">
    <oddHeader>&amp;RSOAH Docket No. 473-19-2303
PUCT Docket No. 49148
TIEC's 1st, Q. No. TIEC 1-1 Supplemental
Attachment 2
Page &amp;P of 5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52"/>
  <sheetViews>
    <sheetView tabSelected="1" topLeftCell="A10" zoomScaleNormal="100" workbookViewId="0">
      <selection activeCell="N29" sqref="N29"/>
    </sheetView>
  </sheetViews>
  <sheetFormatPr defaultColWidth="9.140625" defaultRowHeight="12.75" x14ac:dyDescent="0.2"/>
  <cols>
    <col min="1" max="1" width="4.85546875" style="1" customWidth="1"/>
    <col min="2" max="2" width="1.42578125" style="1" customWidth="1"/>
    <col min="3" max="3" width="32.42578125" style="1" customWidth="1"/>
    <col min="4" max="4" width="1.28515625" style="1" customWidth="1"/>
    <col min="5" max="5" width="15.85546875" style="12" customWidth="1"/>
    <col min="6" max="6" width="3.28515625" style="1" customWidth="1"/>
    <col min="7" max="7" width="15" style="1" bestFit="1" customWidth="1"/>
    <col min="8" max="8" width="4.42578125" style="1" customWidth="1"/>
    <col min="9" max="9" width="15.5703125" style="12" customWidth="1"/>
    <col min="10" max="10" width="1.28515625" style="12" customWidth="1"/>
    <col min="11" max="11" width="3.42578125" style="1" customWidth="1"/>
    <col min="12" max="13" width="9.140625" style="1"/>
    <col min="14" max="14" width="11" style="1" bestFit="1" customWidth="1"/>
    <col min="15" max="16384" width="9.140625" style="1"/>
  </cols>
  <sheetData>
    <row r="1" spans="1:11" x14ac:dyDescent="0.2">
      <c r="A1" s="1" t="s">
        <v>0</v>
      </c>
      <c r="K1" s="35" t="s">
        <v>1</v>
      </c>
    </row>
    <row r="2" spans="1:11" x14ac:dyDescent="0.2">
      <c r="A2" s="3" t="s">
        <v>25</v>
      </c>
      <c r="I2" s="34"/>
      <c r="J2" s="34"/>
      <c r="K2" s="35" t="s">
        <v>2</v>
      </c>
    </row>
    <row r="3" spans="1:11" x14ac:dyDescent="0.2">
      <c r="A3" s="1" t="s">
        <v>97</v>
      </c>
      <c r="I3" s="34"/>
      <c r="J3" s="34"/>
      <c r="K3" s="4" t="s">
        <v>17</v>
      </c>
    </row>
    <row r="4" spans="1:11" x14ac:dyDescent="0.2">
      <c r="A4" s="1" t="s">
        <v>44</v>
      </c>
    </row>
    <row r="5" spans="1:11" x14ac:dyDescent="0.2">
      <c r="A5" s="5" t="s">
        <v>18</v>
      </c>
    </row>
    <row r="6" spans="1:11" x14ac:dyDescent="0.2">
      <c r="A6" s="5" t="s">
        <v>3</v>
      </c>
    </row>
    <row r="7" spans="1:11" x14ac:dyDescent="0.2">
      <c r="A7" s="3" t="s">
        <v>26</v>
      </c>
    </row>
    <row r="8" spans="1:11" x14ac:dyDescent="0.2">
      <c r="B8" s="7"/>
    </row>
    <row r="9" spans="1:11" x14ac:dyDescent="0.2">
      <c r="A9" s="8"/>
      <c r="B9" s="8"/>
      <c r="C9" s="8" t="s">
        <v>4</v>
      </c>
      <c r="D9" s="8"/>
      <c r="E9" s="18" t="s">
        <v>5</v>
      </c>
      <c r="F9" s="8"/>
      <c r="G9" s="18" t="s">
        <v>49</v>
      </c>
      <c r="H9" s="8"/>
      <c r="I9" s="18" t="s">
        <v>50</v>
      </c>
      <c r="J9" s="18"/>
    </row>
    <row r="10" spans="1:11" x14ac:dyDescent="0.2">
      <c r="A10" s="8"/>
      <c r="B10" s="8"/>
      <c r="C10" s="8"/>
      <c r="D10" s="8"/>
      <c r="E10" s="18"/>
      <c r="F10" s="8"/>
      <c r="G10" s="8"/>
      <c r="H10" s="8"/>
      <c r="I10" s="18"/>
      <c r="J10" s="18"/>
    </row>
    <row r="11" spans="1:11" x14ac:dyDescent="0.2">
      <c r="A11" s="8" t="s">
        <v>6</v>
      </c>
      <c r="B11" s="8"/>
      <c r="C11" s="8" t="s">
        <v>19</v>
      </c>
      <c r="D11" s="8"/>
      <c r="E11" s="18" t="s">
        <v>83</v>
      </c>
      <c r="G11" s="8" t="s">
        <v>45</v>
      </c>
      <c r="H11" s="8"/>
      <c r="I11" s="18" t="s">
        <v>40</v>
      </c>
      <c r="J11" s="18"/>
      <c r="K11" s="18"/>
    </row>
    <row r="12" spans="1:11" x14ac:dyDescent="0.2">
      <c r="A12" s="9" t="s">
        <v>7</v>
      </c>
      <c r="B12" s="8"/>
      <c r="C12" s="9" t="s">
        <v>20</v>
      </c>
      <c r="D12" s="8"/>
      <c r="E12" s="36" t="s">
        <v>38</v>
      </c>
      <c r="G12" s="9" t="s">
        <v>39</v>
      </c>
      <c r="H12" s="9"/>
      <c r="I12" s="37" t="s">
        <v>41</v>
      </c>
      <c r="J12" s="18"/>
      <c r="K12" s="18"/>
    </row>
    <row r="13" spans="1:11" x14ac:dyDescent="0.2">
      <c r="A13" s="8"/>
      <c r="B13" s="8"/>
      <c r="C13" s="8"/>
      <c r="D13" s="8"/>
      <c r="E13" s="19"/>
      <c r="I13" s="18"/>
      <c r="J13" s="18"/>
      <c r="K13" s="18"/>
    </row>
    <row r="14" spans="1:11" x14ac:dyDescent="0.2">
      <c r="A14" s="8">
        <v>1</v>
      </c>
      <c r="B14" s="7"/>
      <c r="C14" s="1" t="s">
        <v>84</v>
      </c>
      <c r="D14" s="20"/>
      <c r="E14" s="11">
        <v>2296212973</v>
      </c>
      <c r="F14" s="1" t="s">
        <v>21</v>
      </c>
      <c r="G14" s="42">
        <v>22870657</v>
      </c>
      <c r="H14" s="1" t="s">
        <v>22</v>
      </c>
      <c r="I14" s="39"/>
      <c r="J14" s="18"/>
      <c r="K14" s="18"/>
    </row>
    <row r="15" spans="1:11" x14ac:dyDescent="0.2">
      <c r="A15" s="8"/>
      <c r="E15" s="21"/>
      <c r="I15" s="40"/>
      <c r="J15" s="18"/>
      <c r="K15" s="18"/>
    </row>
    <row r="16" spans="1:11" ht="25.5" x14ac:dyDescent="0.2">
      <c r="A16" s="24">
        <f>A14+1</f>
        <v>2</v>
      </c>
      <c r="C16" s="38" t="s">
        <v>85</v>
      </c>
      <c r="E16" s="33">
        <v>-24066022</v>
      </c>
      <c r="G16" s="33">
        <v>-29947</v>
      </c>
      <c r="H16" s="33"/>
      <c r="I16" s="39"/>
      <c r="J16" s="18"/>
      <c r="K16" s="18"/>
    </row>
    <row r="17" spans="1:11" x14ac:dyDescent="0.2">
      <c r="A17" s="8"/>
      <c r="I17" s="40"/>
      <c r="J17" s="18"/>
      <c r="K17" s="18"/>
    </row>
    <row r="18" spans="1:11" ht="25.5" x14ac:dyDescent="0.2">
      <c r="A18" s="24">
        <f>A16+1</f>
        <v>3</v>
      </c>
      <c r="C18" s="38" t="s">
        <v>47</v>
      </c>
      <c r="E18" s="12">
        <v>52257747</v>
      </c>
      <c r="G18" s="12">
        <v>1146643</v>
      </c>
      <c r="H18" s="22"/>
      <c r="I18" s="39"/>
      <c r="J18" s="18"/>
      <c r="K18" s="18"/>
    </row>
    <row r="19" spans="1:11" x14ac:dyDescent="0.2">
      <c r="A19" s="8"/>
      <c r="E19" s="22"/>
      <c r="I19" s="18"/>
      <c r="J19" s="18"/>
      <c r="K19" s="18"/>
    </row>
    <row r="20" spans="1:11" ht="25.5" x14ac:dyDescent="0.2">
      <c r="A20" s="24">
        <f>A18+1</f>
        <v>4</v>
      </c>
      <c r="C20" s="38" t="s">
        <v>86</v>
      </c>
      <c r="E20" s="46">
        <f>SUM(E14:E19)</f>
        <v>2324404698</v>
      </c>
      <c r="G20" s="46">
        <f>SUM(G14:G19)</f>
        <v>23987353</v>
      </c>
      <c r="I20" s="39">
        <f>G20/E20</f>
        <v>1.0319783392556197E-2</v>
      </c>
      <c r="J20" s="18"/>
      <c r="K20" s="18"/>
    </row>
    <row r="21" spans="1:11" x14ac:dyDescent="0.2">
      <c r="A21" s="8"/>
      <c r="I21" s="18"/>
      <c r="J21" s="18"/>
      <c r="K21" s="18"/>
    </row>
    <row r="22" spans="1:11" x14ac:dyDescent="0.2">
      <c r="A22" s="8">
        <f>A20+1</f>
        <v>5</v>
      </c>
      <c r="C22" s="1" t="s">
        <v>87</v>
      </c>
      <c r="I22" s="41">
        <v>2517797702</v>
      </c>
      <c r="J22" s="1"/>
      <c r="K22" s="1" t="s">
        <v>23</v>
      </c>
    </row>
    <row r="23" spans="1:11" x14ac:dyDescent="0.2">
      <c r="A23" s="8"/>
      <c r="I23" s="18"/>
      <c r="J23" s="18"/>
      <c r="K23" s="18"/>
    </row>
    <row r="24" spans="1:11" ht="13.5" thickBot="1" x14ac:dyDescent="0.25">
      <c r="A24" s="8">
        <f>A22+1</f>
        <v>6</v>
      </c>
      <c r="C24" s="1" t="s">
        <v>46</v>
      </c>
      <c r="D24" s="20"/>
      <c r="I24" s="14">
        <f>I22*I20</f>
        <v>25983126.910915755</v>
      </c>
      <c r="J24" s="18"/>
      <c r="K24" s="18"/>
    </row>
    <row r="25" spans="1:11" ht="13.5" thickTop="1" x14ac:dyDescent="0.2">
      <c r="A25" s="8"/>
      <c r="D25" s="20"/>
      <c r="I25" s="1"/>
      <c r="J25" s="18"/>
      <c r="K25" s="18"/>
    </row>
    <row r="26" spans="1:11" x14ac:dyDescent="0.2">
      <c r="I26" s="18"/>
      <c r="J26" s="18"/>
      <c r="K26" s="18"/>
    </row>
    <row r="27" spans="1:11" ht="38.25" x14ac:dyDescent="0.2">
      <c r="C27" s="27" t="s">
        <v>28</v>
      </c>
      <c r="E27" s="28" t="s">
        <v>33</v>
      </c>
      <c r="G27" s="28" t="s">
        <v>35</v>
      </c>
      <c r="H27" s="28"/>
      <c r="I27" s="9" t="s">
        <v>15</v>
      </c>
      <c r="J27" s="18"/>
      <c r="K27" s="18"/>
    </row>
    <row r="28" spans="1:11" x14ac:dyDescent="0.2">
      <c r="A28" s="8">
        <f>A24+1</f>
        <v>7</v>
      </c>
      <c r="C28" s="1" t="s">
        <v>29</v>
      </c>
      <c r="E28" s="43">
        <v>7928660</v>
      </c>
      <c r="G28" s="45">
        <f>ROUND(((E28/E$31)*I$24),0)</f>
        <v>9007672</v>
      </c>
      <c r="H28" s="30"/>
      <c r="I28" s="43">
        <f>G28-E28</f>
        <v>1079012</v>
      </c>
      <c r="J28" s="18"/>
      <c r="K28" s="18"/>
    </row>
    <row r="29" spans="1:11" x14ac:dyDescent="0.2">
      <c r="A29" s="8">
        <f>A28+1</f>
        <v>8</v>
      </c>
      <c r="C29" s="1" t="s">
        <v>30</v>
      </c>
      <c r="E29" s="12">
        <v>4527212</v>
      </c>
      <c r="G29" s="30">
        <f>ROUND(((E29/E$31)*I$24),0)</f>
        <v>5143321</v>
      </c>
      <c r="H29" s="30"/>
      <c r="I29" s="31">
        <f>G29-E29</f>
        <v>616109</v>
      </c>
      <c r="J29" s="18"/>
      <c r="K29" s="18"/>
    </row>
    <row r="30" spans="1:11" x14ac:dyDescent="0.2">
      <c r="A30" s="8">
        <f>A29+1</f>
        <v>9</v>
      </c>
      <c r="C30" s="1" t="s">
        <v>31</v>
      </c>
      <c r="E30" s="12">
        <v>10414785</v>
      </c>
      <c r="G30" s="30">
        <f>ROUND(((E30/E$31)*I$24),0)+1</f>
        <v>11832135</v>
      </c>
      <c r="H30" s="30"/>
      <c r="I30" s="31">
        <f>G30-E30</f>
        <v>1417350</v>
      </c>
      <c r="J30" s="18"/>
      <c r="K30" s="18"/>
    </row>
    <row r="31" spans="1:11" ht="13.5" thickBot="1" x14ac:dyDescent="0.25">
      <c r="A31" s="8">
        <f>A30+1</f>
        <v>10</v>
      </c>
      <c r="C31" s="1" t="s">
        <v>32</v>
      </c>
      <c r="E31" s="44">
        <f>SUM(E28:E30)</f>
        <v>22870657</v>
      </c>
      <c r="G31" s="44">
        <f>SUM(G28:G30)</f>
        <v>25983128</v>
      </c>
      <c r="H31" s="29"/>
      <c r="I31" s="44">
        <f>SUM(I28:I30)</f>
        <v>3112471</v>
      </c>
      <c r="J31" s="18"/>
      <c r="K31" s="18"/>
    </row>
    <row r="32" spans="1:11" ht="13.5" thickTop="1" x14ac:dyDescent="0.2">
      <c r="I32" s="18"/>
      <c r="J32" s="18"/>
      <c r="K32" s="18"/>
    </row>
    <row r="33" spans="1:10" x14ac:dyDescent="0.2">
      <c r="C33" s="6"/>
    </row>
    <row r="34" spans="1:10" x14ac:dyDescent="0.2">
      <c r="A34" s="1" t="s">
        <v>24</v>
      </c>
    </row>
    <row r="35" spans="1:10" s="47" customFormat="1" ht="16.5" customHeight="1" x14ac:dyDescent="0.25">
      <c r="B35" s="23" t="s">
        <v>21</v>
      </c>
      <c r="C35" s="47" t="s">
        <v>95</v>
      </c>
      <c r="E35" s="48"/>
      <c r="I35" s="48"/>
      <c r="J35" s="48"/>
    </row>
    <row r="36" spans="1:10" ht="45.6" customHeight="1" x14ac:dyDescent="0.2">
      <c r="B36" s="23" t="s">
        <v>22</v>
      </c>
      <c r="C36" s="165" t="s">
        <v>27</v>
      </c>
      <c r="D36" s="165"/>
      <c r="E36" s="165"/>
      <c r="F36" s="165"/>
      <c r="G36" s="165"/>
      <c r="H36" s="165"/>
      <c r="I36" s="165"/>
      <c r="J36" s="165"/>
    </row>
    <row r="37" spans="1:10" ht="46.5" customHeight="1" x14ac:dyDescent="0.2">
      <c r="B37" s="23" t="s">
        <v>23</v>
      </c>
      <c r="C37" s="166" t="s">
        <v>98</v>
      </c>
      <c r="D37" s="166"/>
      <c r="E37" s="166"/>
      <c r="F37" s="166"/>
      <c r="G37" s="166"/>
      <c r="H37" s="166"/>
      <c r="I37" s="166"/>
      <c r="J37" s="166"/>
    </row>
    <row r="38" spans="1:10" ht="31.5" customHeight="1" x14ac:dyDescent="0.2">
      <c r="B38" s="23" t="s">
        <v>34</v>
      </c>
      <c r="C38" s="165" t="s">
        <v>51</v>
      </c>
      <c r="D38" s="165"/>
      <c r="E38" s="165"/>
      <c r="F38" s="165"/>
      <c r="G38" s="165"/>
      <c r="H38" s="165"/>
      <c r="I38" s="165"/>
      <c r="J38" s="99"/>
    </row>
    <row r="39" spans="1:10" ht="29.45" customHeight="1" x14ac:dyDescent="0.2">
      <c r="B39" s="23" t="s">
        <v>36</v>
      </c>
      <c r="C39" s="165" t="s">
        <v>37</v>
      </c>
      <c r="D39" s="165"/>
      <c r="E39" s="165"/>
      <c r="F39" s="165"/>
      <c r="G39" s="165"/>
      <c r="H39" s="165"/>
      <c r="I39" s="165"/>
      <c r="J39" s="99"/>
    </row>
    <row r="40" spans="1:10" ht="29.45" customHeight="1" x14ac:dyDescent="0.2">
      <c r="B40" s="24"/>
      <c r="C40" s="99"/>
      <c r="D40" s="99"/>
      <c r="E40" s="99"/>
      <c r="F40" s="99"/>
      <c r="G40" s="99"/>
      <c r="H40" s="99"/>
      <c r="I40" s="99"/>
      <c r="J40" s="99"/>
    </row>
    <row r="252" spans="17:17" x14ac:dyDescent="0.2">
      <c r="Q252" s="17"/>
    </row>
  </sheetData>
  <mergeCells count="4">
    <mergeCell ref="C36:J36"/>
    <mergeCell ref="C37:J37"/>
    <mergeCell ref="C38:I38"/>
    <mergeCell ref="C39:I39"/>
  </mergeCells>
  <pageMargins left="0.7" right="0.7" top="0.75" bottom="0.75" header="0.55000000000000004" footer="0.3"/>
  <pageSetup scale="74" orientation="landscape" r:id="rId1"/>
  <headerFooter>
    <oddHeader>&amp;RSOAH Docket No. 473-19-2303
PUCT Docket No. 49148
TIEC's 1st, Q. No. TIEC 1-1 Supplemental
Attachment 2
Page &amp;P of 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Adj 15 Property Taxes pg 1</vt:lpstr>
      <vt:lpstr>Adj 15 Property Taxes pg 2</vt:lpstr>
      <vt:lpstr>Summary</vt:lpstr>
      <vt:lpstr>NBV FC</vt:lpstr>
      <vt:lpstr>Adj 15 AS FILED 46831</vt:lpstr>
      <vt:lpstr>'Adj 15 AS FILED 46831'!Print_Area</vt:lpstr>
      <vt:lpstr>'Adj 15 Property Taxes pg 1'!Print_Area</vt:lpstr>
      <vt:lpstr>'Adj 15 Property Taxes pg 2'!Print_Area</vt:lpstr>
      <vt:lpstr>Summary!Print_Area</vt:lpstr>
      <vt:lpstr>'NBV FC'!Print_Titles</vt:lpstr>
    </vt:vector>
  </TitlesOfParts>
  <Company>El Paso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gvaldes1</cp:lastModifiedBy>
  <cp:lastPrinted>2019-05-13T20:34:51Z</cp:lastPrinted>
  <dcterms:created xsi:type="dcterms:W3CDTF">2016-12-14T18:35:11Z</dcterms:created>
  <dcterms:modified xsi:type="dcterms:W3CDTF">2019-05-13T20:34:55Z</dcterms:modified>
</cp:coreProperties>
</file>